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jignesh\OneDrive - Power Grid Corporation of India Limited\C&amp;M\MP Gr I\SRM\Open\1041629 Indore Painting Works\Vol-III\"/>
    </mc:Choice>
  </mc:AlternateContent>
  <xr:revisionPtr revIDLastSave="49" documentId="8_{5D1ED9FF-1119-432E-97CE-912142E791B3}" xr6:coauthVersionLast="36" xr6:coauthVersionMax="47" xr10:uidLastSave="{75FF8EA7-B95F-431B-AC20-A478F09C608C}"/>
  <bookViews>
    <workbookView xWindow="-120" yWindow="-120" windowWidth="29040" windowHeight="15720" tabRatio="942" firstSheet="8" activeTab="27"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8"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18'!$A$1:$E$31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18'!$A$1:$E$31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18'!$13:$13,'Attach 18'!$20:$28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18'!$A$1:$E$31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18'!$13:$13,'Attach 18'!$20:$28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18'!$A$1:$E$31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18'!$13:$13,'Attach 18'!$20:$28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18'!$A$1:$E$31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18'!$13:$13,'Attach 18'!$20:$28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18'!$A$1:$E$31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18'!$13:$13,'Attach 18'!$20:$28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18'!$A$1:$E$31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18'!$13:$13,'Attach 18'!$20:$28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18'!$A$1:$E$31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18'!$13:$13,'Attach 18'!$20:$28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18'!$A$1:$E$31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18'!$13:$13,'Attach 18'!$20:$28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18'!$A$1:$E$31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18'!$13:$13,'Attach 18'!$20:$28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18'!$A$1:$E$31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18'!$13:$13,'Attach 18'!$20:$28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18'!$A$1:$E$31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18'!$13:$13,'Attach 18'!$20:$28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18'!$A$1:$E$35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18'!$A$1:$E$31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18'!$13:$13,'Attach 18'!$20:$28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18'!$A$1:$E$35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18'!$A$1:$E$31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18'!$13:$13,'Attach 18'!$20:$28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18'!$A$1:$E$31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18'!$13:$13,'Attach 18'!$20:$28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18'!$A$1:$E$31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18'!$13:$13,'Attach 18'!$20:$28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18'!$A$1:$E$31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18'!$13:$13,'Attach 18'!$20:$28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18'!$A$1:$E$31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18'!$13:$13,'Attach 18'!$20:$28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18'!$A$1:$E$31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18'!$13:$13,'Attach 18'!$20:$28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18'!$A$1:$E$31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18'!$13:$13,'Attach 18'!$20:$28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18'!$A$1:$E$31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18'!$13:$13,'Attach 18'!$20:$28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18'!$A$1:$E$35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18'!$A$1:$E$31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18'!$13:$13,'Attach 18'!$20:$28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18'!$A$1:$E$35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18'!$A$1:$E$31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18'!$13:$13,'Attach 18'!$20:$28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18'!$A$1:$E$31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18'!$13:$13,'Attach 18'!$20:$28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18'!$A$1:$E$31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18'!$13:$13,'Attach 18'!$20:$28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18'!$A$1:$E$31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18'!$13:$13,'Attach 18'!$20:$28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18'!$A$1:$E$35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18'!$A$1:$E$31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18'!$13:$13,'Attach 18'!$20:$28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18'!$A$1:$E$31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18'!$13:$13,'Attach 18'!$20:$28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18'!$A$1:$E$31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18'!$13:$13,'Attach 18'!$20:$28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18'!$A$1:$E$35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18'!$A$1:$E$31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18'!$13:$13,'Attach 18'!$20:$28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18'!$A$1:$E$31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18'!$13:$13,'Attach 18'!$20:$28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18'!$A$1:$E$31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18'!$13:$13,'Attach 18'!$20:$28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18'!$A$1:$E$31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18'!$13:$13,'Attach 18'!$20:$28</definedName>
    <definedName name="Z_FE4EC9C4_31B9_4D40_8323_5B16C3BC840F_.wvu.Rows" localSheetId="10" hidden="1">'Attach 5'!$4:$4</definedName>
  </definedNames>
  <calcPr calcId="191029"/>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workbook>
</file>

<file path=xl/calcChain.xml><?xml version="1.0" encoding="utf-8"?>
<calcChain xmlns="http://schemas.openxmlformats.org/spreadsheetml/2006/main">
  <c r="C13" i="11" l="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89"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<sst xmlns="http://schemas.openxmlformats.org/spreadsheetml/2006/main" count="1872" uniqueCount="950">
  <si>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</si>
  <si>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</si>
  <si>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</si>
  <si>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</si>
  <si>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</si>
  <si>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</si>
  <si>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</si>
  <si>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</si>
  <si>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</si>
  <si>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</si>
  <si>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</si>
  <si>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</si>
  <si>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</si>
  <si>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</si>
  <si>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</si>
  <si>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</si>
  <si>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</si>
  <si>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</si>
  <si>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</si>
  <si>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</si>
  <si>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</si>
  <si>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</si>
  <si>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</si>
  <si>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</si>
  <si>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</si>
  <si>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</si>
  <si>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</si>
  <si>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</si>
  <si>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</si>
  <si>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</si>
  <si>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</si>
  <si>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</si>
  <si>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</si>
  <si>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</si>
  <si>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</si>
  <si>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</si>
  <si>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</si>
  <si>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</si>
  <si>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</si>
  <si>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</si>
  <si>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</si>
  <si>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</si>
  <si>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</si>
  <si>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</si>
  <si>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</si>
  <si>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</si>
  <si>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</si>
  <si>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</si>
  <si>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</si>
  <si>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</si>
  <si>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</si>
  <si>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</si>
  <si>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</si>
  <si>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</si>
  <si>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</si>
  <si>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</si>
  <si>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</si>
  <si>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</si>
  <si>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</si>
  <si>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</si>
  <si>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</si>
  <si>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</si>
  <si>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</si>
  <si>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</si>
  <si>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</si>
  <si>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</si>
  <si>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</si>
  <si>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</si>
  <si>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</si>
  <si>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</si>
  <si>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</si>
  <si>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</si>
  <si>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</si>
  <si>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</si>
  <si>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</si>
  <si>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</si>
  <si>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</si>
  <si>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</si>
  <si>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</si>
  <si>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</si>
  <si>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</si>
  <si>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</si>
  <si>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</si>
  <si>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</si>
  <si>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</si>
  <si>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</si>
  <si>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</si>
  <si>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</si>
  <si>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</si>
  <si>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</si>
  <si>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</si>
  <si>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</si>
  <si>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</si>
  <si>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</si>
  <si>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</si>
  <si>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</si>
  <si>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</si>
  <si>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</si>
  <si>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</si>
  <si>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</si>
  <si>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</si>
  <si>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</si>
  <si>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</si>
  <si>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</si>
  <si>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</si>
  <si>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</si>
  <si>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</si>
  <si>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</si>
  <si>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</si>
  <si>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</si>
  <si>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</si>
  <si>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</si>
  <si>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</si>
  <si>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</si>
  <si>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</si>
  <si>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</si>
  <si>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</si>
  <si>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</si>
  <si>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</si>
  <si>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</si>
  <si>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</si>
  <si>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</si>
  <si>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</si>
  <si>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</si>
  <si>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</si>
  <si>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</si>
  <si>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</si>
  <si>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</si>
  <si>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</si>
  <si>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</si>
  <si>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</si>
  <si>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</si>
  <si>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</si>
  <si>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</si>
  <si>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</si>
  <si>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</si>
  <si>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</si>
  <si>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</si>
  <si>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</si>
  <si>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</si>
  <si>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</si>
  <si>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</si>
  <si>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</si>
  <si>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</si>
  <si>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</si>
  <si>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</si>
  <si>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</si>
  <si>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</si>
  <si>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</si>
  <si>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</si>
  <si>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</si>
  <si>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</si>
  <si>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</si>
  <si>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</si>
  <si>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</si>
  <si>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</si>
  <si>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</si>
  <si>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</si>
  <si>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</si>
  <si>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</si>
  <si>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</si>
  <si>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</si>
  <si>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</si>
  <si>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</si>
  <si>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</si>
  <si>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</si>
  <si>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</si>
  <si>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</si>
  <si>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</si>
  <si>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</si>
  <si>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</si>
  <si>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</si>
  <si>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</si>
  <si>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</si>
  <si>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</si>
  <si>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</si>
  <si>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</si>
  <si>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</si>
  <si>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</si>
  <si>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</si>
  <si>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</si>
  <si>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</si>
  <si>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</si>
  <si>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</si>
  <si>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</si>
  <si>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</si>
  <si>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</si>
  <si>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</si>
  <si>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</si>
  <si>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</si>
  <si>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</si>
  <si>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</si>
  <si>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</si>
  <si>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</si>
  <si>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</si>
  <si>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</si>
  <si>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</si>
  <si>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</si>
  <si>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</si>
  <si>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</si>
  <si>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</si>
  <si>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</si>
  <si>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</si>
  <si>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</si>
  <si>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</si>
  <si>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</si>
  <si>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</si>
  <si>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</si>
  <si>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</si>
  <si>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</si>
  <si>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</si>
  <si>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</si>
  <si>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</si>
  <si>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</si>
  <si>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</si>
  <si>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</si>
  <si>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</si>
  <si>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</si>
  <si>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</si>
  <si>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</si>
  <si>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</si>
  <si>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</si>
  <si>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</si>
  <si>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</si>
  <si>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</si>
  <si>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</si>
  <si>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</si>
  <si>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</si>
  <si>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</si>
  <si>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</si>
  <si>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</si>
  <si>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</si>
  <si>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</si>
  <si>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</si>
  <si>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</si>
  <si>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</si>
  <si>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</si>
  <si>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</si>
  <si>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</si>
  <si>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</si>
  <si>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</si>
  <si>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</si>
  <si>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</si>
  <si>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</si>
  <si>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</si>
  <si>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</si>
  <si>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</si>
  <si>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</si>
  <si>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</si>
  <si>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</si>
  <si>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</si>
  <si>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</si>
  <si>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</si>
  <si>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</si>
  <si>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</si>
  <si>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</si>
  <si>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</si>
  <si>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</si>
  <si>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</si>
  <si>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</si>
  <si>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</si>
  <si>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</si>
  <si>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</si>
  <si>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</si>
  <si>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</si>
  <si>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</si>
  <si>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</si>
  <si>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</si>
  <si>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</si>
  <si>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</si>
  <si>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</si>
  <si>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</si>
  <si>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</si>
  <si>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</si>
  <si>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</si>
  <si>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</si>
  <si>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</si>
  <si>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</si>
  <si>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</si>
  <si>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</si>
  <si>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</si>
  <si>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</si>
  <si>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</si>
  <si>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</si>
  <si>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</si>
  <si>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</si>
  <si>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</si>
  <si>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</si>
  <si>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</si>
  <si>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</si>
  <si>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</si>
  <si>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</si>
  <si>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</si>
  <si>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</si>
  <si>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</si>
  <si>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</si>
  <si>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</si>
  <si>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</si>
  <si>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</si>
  <si>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</si>
  <si>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</si>
  <si>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</si>
  <si>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</si>
  <si>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</si>
  <si>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</si>
  <si>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</si>
  <si>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</si>
  <si>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</si>
  <si>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</si>
  <si>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</si>
  <si>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</si>
  <si>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</si>
  <si>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</si>
  <si>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</si>
  <si>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</si>
  <si>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</si>
  <si>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</si>
  <si>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</si>
  <si>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</si>
  <si>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</si>
  <si>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</si>
  <si>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</si>
  <si>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</si>
  <si>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</si>
  <si>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</si>
  <si>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</si>
  <si>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</si>
  <si>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</si>
  <si>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</si>
  <si>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</si>
  <si>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</si>
  <si>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</si>
  <si>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</si>
  <si>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</si>
  <si>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</si>
  <si>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</si>
  <si>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</si>
  <si>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</si>
  <si>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</si>
  <si>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</si>
  <si>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</si>
  <si>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</si>
  <si>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</si>
  <si>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</si>
  <si>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</si>
  <si>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</si>
  <si>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</si>
  <si>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</si>
  <si>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</si>
  <si>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</si>
  <si>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</si>
  <si>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</si>
  <si>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</si>
  <si>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</si>
  <si>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</si>
  <si>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</si>
  <si>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</si>
  <si>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</si>
  <si>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</si>
  <si>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</si>
  <si>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</si>
  <si>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</si>
  <si>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</si>
  <si>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</si>
  <si>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</si>
  <si>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</si>
  <si>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</si>
  <si>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</si>
  <si>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</si>
  <si>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</si>
  <si>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</si>
  <si>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</si>
  <si>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</si>
  <si>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</si>
  <si>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</si>
  <si>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</si>
  <si>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</si>
  <si>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</si>
  <si>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</si>
  <si>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</si>
  <si>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</si>
  <si>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</si>
  <si>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</si>
  <si>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</si>
  <si>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</si>
  <si>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</si>
  <si>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</si>
  <si>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</si>
  <si>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</si>
  <si>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</si>
  <si>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</si>
  <si>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</si>
  <si>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</si>
  <si>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</si>
  <si>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</si>
  <si>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</si>
  <si>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</si>
  <si>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</si>
  <si>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</si>
  <si>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</si>
  <si>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</si>
  <si>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</si>
  <si>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</si>
  <si>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</si>
  <si>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</si>
  <si>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</si>
  <si>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</si>
  <si>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</si>
  <si>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</si>
  <si>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</si>
  <si>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</si>
  <si>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</si>
  <si>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</si>
  <si>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</si>
  <si>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</si>
  <si>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</si>
  <si>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</si>
  <si>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</si>
  <si>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</si>
  <si>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</si>
  <si>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</si>
  <si>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</si>
  <si>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</si>
  <si>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</si>
  <si>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</si>
  <si>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</si>
  <si>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</si>
  <si>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</si>
  <si>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</si>
  <si>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</si>
  <si>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</si>
  <si>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</si>
  <si>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</si>
  <si>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</si>
  <si>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</si>
  <si>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</si>
  <si>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</si>
  <si>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</si>
  <si>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</si>
  <si>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</si>
  <si>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</si>
  <si>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</si>
  <si>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</si>
  <si>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</si>
  <si>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</si>
  <si>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</si>
  <si>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</si>
  <si>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</si>
  <si>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</si>
  <si>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</si>
  <si>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</si>
  <si>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</si>
  <si>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</si>
  <si>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</si>
  <si>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</si>
  <si>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</si>
  <si>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</si>
  <si>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</si>
  <si>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</si>
  <si>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</si>
  <si>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</si>
  <si>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</si>
  <si>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</si>
  <si>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</si>
  <si>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</si>
  <si>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</si>
  <si>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</si>
  <si>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</si>
  <si>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</si>
  <si>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</si>
  <si>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</si>
  <si>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</si>
  <si>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</si>
  <si>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</si>
  <si>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</si>
  <si>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</si>
  <si>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</si>
  <si>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</si>
  <si>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</si>
  <si>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</si>
  <si>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</si>
  <si>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</si>
  <si>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</si>
  <si>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</si>
  <si>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</si>
  <si>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</si>
  <si>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</si>
  <si>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</si>
  <si>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</si>
  <si>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</si>
  <si>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</si>
  <si>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</si>
  <si>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</si>
  <si>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</si>
  <si>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</si>
  <si>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</si>
  <si>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</si>
  <si>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</si>
  <si>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</si>
  <si>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</si>
  <si>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</si>
  <si>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</si>
  <si>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</si>
  <si>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</si>
  <si>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</si>
  <si>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</si>
  <si>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</si>
  <si>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</si>
  <si>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</si>
  <si>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</si>
  <si>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</si>
  <si>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</si>
  <si>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</si>
  <si>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</si>
  <si>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</si>
  <si>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</si>
  <si>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</si>
  <si>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</si>
  <si>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</si>
  <si>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</si>
  <si>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</si>
  <si>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</si>
  <si>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</si>
  <si>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</si>
  <si>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</si>
  <si>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</si>
  <si>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</si>
  <si>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</si>
  <si>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</si>
  <si>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</si>
  <si>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</si>
  <si>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</si>
  <si>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</si>
  <si>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</si>
  <si>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</si>
  <si>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</si>
  <si>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</si>
  <si>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</si>
  <si>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</si>
  <si>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</si>
  <si>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</si>
  <si>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</si>
  <si>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</si>
  <si>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</si>
  <si>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</si>
  <si>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</si>
  <si>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</si>
  <si>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</si>
  <si>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</si>
  <si>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</si>
  <si>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</si>
  <si>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</si>
  <si>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</si>
  <si>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</si>
  <si>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</si>
  <si>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</si>
  <si>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</si>
  <si>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</si>
  <si>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</si>
  <si>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</si>
  <si>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</si>
  <si>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</si>
  <si>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</si>
  <si>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</si>
  <si>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</si>
  <si>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</si>
  <si>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</si>
  <si>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</si>
  <si>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</si>
  <si>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</si>
  <si>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</si>
  <si>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</si>
  <si>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</si>
  <si>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</si>
  <si>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</si>
  <si>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</si>
  <si>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</si>
  <si>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</si>
  <si>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</si>
  <si>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</si>
  <si>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</si>
  <si>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</si>
  <si>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</si>
  <si>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</si>
  <si>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</si>
  <si>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</si>
  <si>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</si>
  <si>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</si>
  <si>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</si>
  <si>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</si>
  <si>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</si>
  <si>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</si>
  <si>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</si>
  <si>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</si>
  <si>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</si>
  <si>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</si>
  <si>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</si>
  <si>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</si>
  <si>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</si>
  <si>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</si>
  <si>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</si>
  <si>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</si>
  <si>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</si>
  <si>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</si>
  <si>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</si>
  <si>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</si>
  <si>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</si>
  <si>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</si>
  <si>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</si>
  <si>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</si>
  <si>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</si>
  <si>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</si>
  <si>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</si>
  <si>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</si>
  <si>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</si>
  <si>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</si>
  <si>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</si>
  <si>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</si>
  <si>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</si>
  <si>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</si>
  <si>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</si>
  <si>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</si>
  <si>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</si>
  <si>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</si>
  <si>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</si>
  <si>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</si>
  <si>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</si>
  <si>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</si>
  <si>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</si>
  <si>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</si>
  <si>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</si>
  <si>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</si>
  <si>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</si>
  <si>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</si>
  <si>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</si>
  <si>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</si>
  <si>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</si>
  <si>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</si>
  <si>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</si>
  <si>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</si>
  <si>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</si>
  <si>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</si>
  <si>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</si>
  <si>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</si>
  <si>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</si>
  <si>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</si>
  <si>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</si>
  <si>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</si>
  <si>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</si>
  <si>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</si>
  <si>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</si>
  <si>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</si>
  <si>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</si>
  <si>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</si>
  <si>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</si>
  <si>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</si>
  <si>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</si>
  <si>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</si>
  <si>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</si>
  <si>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</si>
  <si>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</si>
  <si>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</si>
  <si>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</si>
  <si>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</si>
  <si>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</si>
  <si>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</si>
  <si>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</si>
  <si>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</si>
  <si>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</si>
  <si>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</si>
  <si>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</si>
  <si>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</si>
  <si>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</si>
  <si>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</si>
  <si>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</si>
  <si>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</si>
  <si>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</si>
  <si>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</si>
  <si>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</si>
  <si>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</si>
  <si>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</si>
  <si>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</si>
  <si>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</si>
  <si>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</si>
  <si>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</si>
  <si>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</si>
  <si>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</si>
  <si>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</si>
  <si>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</si>
  <si>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</si>
  <si>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</si>
  <si>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</si>
  <si>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</si>
  <si>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</si>
  <si>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</si>
  <si>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</si>
  <si>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</si>
  <si>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</si>
  <si>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</si>
  <si>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</si>
  <si>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</si>
  <si>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</si>
  <si>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</si>
  <si>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</si>
  <si>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</si>
  <si>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</si>
  <si>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</si>
  <si>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</si>
  <si>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</si>
  <si>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</si>
  <si>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</si>
  <si>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</si>
  <si>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</si>
  <si>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</si>
  <si>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</si>
  <si>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</si>
  <si>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</si>
  <si>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</si>
  <si>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</si>
  <si>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</si>
  <si>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</si>
  <si>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</si>
  <si>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</si>
  <si>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</si>
  <si>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</si>
  <si>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</si>
  <si>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</si>
  <si>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</si>
  <si>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</si>
  <si>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</si>
  <si>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</si>
  <si>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</si>
  <si>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</si>
  <si>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</si>
  <si>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</si>
  <si>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</si>
  <si>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</si>
  <si>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</si>
  <si>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</si>
  <si>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</si>
  <si>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</si>
  <si>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</si>
  <si>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</si>
  <si>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</si>
  <si>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</si>
  <si>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</si>
  <si>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</si>
  <si>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</si>
  <si>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</si>
  <si>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</si>
  <si>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</si>
  <si>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</si>
  <si>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</si>
  <si>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</si>
  <si>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</si>
  <si>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</si>
  <si>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</si>
  <si>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</si>
  <si>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</si>
  <si>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</si>
  <si>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</si>
  <si>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</si>
  <si>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</si>
  <si>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</si>
  <si>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</si>
  <si>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</si>
  <si>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</si>
  <si>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</si>
  <si>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</si>
  <si>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</si>
  <si>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</si>
  <si>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</si>
  <si>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</si>
  <si>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</si>
  <si>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</si>
  <si>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</si>
  <si>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</si>
  <si>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</si>
  <si>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</si>
  <si>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</si>
  <si>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</si>
  <si>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</si>
  <si>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</si>
  <si>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</si>
  <si>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</si>
  <si>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</si>
  <si>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</si>
  <si>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</si>
  <si>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</si>
  <si>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</si>
  <si>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</si>
  <si>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</si>
  <si>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</si>
  <si>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</si>
  <si>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</si>
  <si>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</si>
  <si>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</si>
  <si>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</si>
  <si>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</si>
  <si>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</si>
  <si>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</si>
  <si>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</si>
  <si>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</si>
  <si>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</si>
  <si>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</si>
  <si>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</si>
  <si>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</si>
  <si>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</si>
  <si>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</si>
  <si>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</si>
  <si>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</si>
  <si>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</si>
  <si>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</si>
  <si>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</si>
  <si>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</si>
  <si>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</si>
  <si>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</si>
  <si>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</si>
  <si>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</si>
  <si>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</si>
  <si>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</si>
  <si>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</si>
  <si>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</si>
  <si>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</si>
  <si>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</si>
  <si>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</si>
  <si>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</si>
  <si>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</si>
  <si>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</si>
  <si>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</si>
  <si>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</si>
  <si>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</si>
  <si>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</si>
  <si>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</si>
  <si>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</si>
  <si>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</si>
  <si>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</si>
  <si>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</si>
  <si>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</si>
  <si>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</si>
  <si>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</si>
  <si>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</si>
  <si>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</si>
  <si>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</si>
  <si>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</si>
  <si>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</si>
  <si>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</si>
  <si>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</si>
  <si>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</si>
  <si>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</si>
  <si>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</si>
  <si>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</si>
  <si>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</si>
  <si>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</si>
  <si>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</si>
  <si>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</si>
  <si>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</si>
  <si>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</si>
  <si>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</si>
  <si>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</si>
  <si>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</si>
  <si>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</si>
  <si>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</si>
  <si>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</si>
  <si>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</si>
  <si>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</si>
  <si>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</si>
  <si>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</si>
  <si>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</si>
  <si>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</si>
  <si>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</si>
  <si>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</si>
  <si>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</si>
  <si>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</si>
  <si>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</si>
  <si>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</si>
  <si>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</si>
  <si>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</si>
  <si>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</si>
  <si>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</si>
  <si>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</si>
  <si>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</si>
  <si>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</si>
  <si>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</si>
  <si>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</si>
  <si>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</si>
  <si>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</si>
  <si>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</si>
  <si>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</si>
  <si>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</si>
  <si>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</si>
  <si>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</si>
  <si>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</si>
  <si>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</si>
  <si>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</si>
  <si>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</si>
  <si>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</si>
  <si>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</si>
  <si>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</si>
  <si>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</si>
  <si>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</si>
  <si>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</si>
  <si>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</si>
  <si>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</si>
  <si>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</si>
  <si>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</si>
  <si>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</si>
  <si>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</si>
  <si>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</si>
  <si>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</si>
  <si>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</si>
  <si>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</si>
  <si>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</si>
  <si>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</si>
  <si>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</si>
  <si>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</si>
  <si>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</si>
  <si>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</si>
  <si>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</si>
  <si>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</si>
  <si>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</si>
  <si>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</si>
  <si>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</si>
  <si>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</si>
  <si>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</si>
  <si>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</si>
  <si>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</si>
  <si>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</si>
  <si>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</si>
  <si>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</si>
  <si>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19: Declaration of Key Managerial Person jointly with Power of Attorney holder</t>
  </si>
  <si>
    <t>Attachment 20: Notarized Affidavit of Self certification regarding Minimum Local Content in line with PPP-MII order</t>
  </si>
  <si>
    <t>Attachment 22: Declaration by the Bidder and its proposed Associate regarding events encountered pursuant to ITB Clause 2.1</t>
  </si>
  <si>
    <t xml:space="preserve">Attachment 24: Land Sharing Certification by the Bidder as per DoE Order pursuant to ITB Clause 2.2 </t>
  </si>
  <si>
    <t>Attachment 25: Undertaking regarding submission of original/Hard copy part of the bid</t>
  </si>
  <si>
    <t>Attachment 27: Not applicable</t>
  </si>
  <si>
    <r>
      <t xml:space="preserve">Attachment 8 Manufacturer’s Authorisation Form : </t>
    </r>
    <r>
      <rPr>
        <b/>
        <sz val="11"/>
        <color rgb="FFFF0000"/>
        <rFont val="Book Antiqua"/>
        <family val="1"/>
      </rPr>
      <t>Not Applicable</t>
    </r>
  </si>
  <si>
    <r>
      <t xml:space="preserve">Attachment 18 Safety Pact : </t>
    </r>
    <r>
      <rPr>
        <b/>
        <sz val="11"/>
        <color rgb="FFFF0000"/>
        <rFont val="Book Antiqua"/>
        <family val="1"/>
      </rPr>
      <t>Not Applicable</t>
    </r>
  </si>
  <si>
    <r>
      <t xml:space="preserve">Attachment 23: </t>
    </r>
    <r>
      <rPr>
        <b/>
        <sz val="11"/>
        <color rgb="FFFF0000"/>
        <rFont val="Book Antiqua"/>
        <family val="1"/>
      </rPr>
      <t>Not applicable</t>
    </r>
  </si>
  <si>
    <t>Attachment 26: Undertaking Regarding Acceptance of GCC/SCC and Other Conditions of Bid Documents
(To be submitted in notarized non-judicial stamp of Rs. 100)</t>
  </si>
  <si>
    <t>2023-2024</t>
  </si>
  <si>
    <t>2024-2025</t>
  </si>
  <si>
    <t>Attachment 28:Declaration by the bidder for ‘Code of Integrity for Public procurement’</t>
  </si>
  <si>
    <r>
      <t xml:space="preserve">Attachment 14 Integrity Pact : To be submitted as per ITB Clause No. 9.3(n) and as per remarks in the Attach 14-IP.
</t>
    </r>
    <r>
      <rPr>
        <b/>
        <sz val="11"/>
        <color rgb="FFFF0000"/>
        <rFont val="Book Antiqua"/>
        <family val="1"/>
      </rPr>
      <t>Not Applicable</t>
    </r>
  </si>
  <si>
    <t>Months</t>
  </si>
  <si>
    <t>Painting work of Indore township (DF 01 to DF 11), Guest house Vijay Nagar &amp; office building in Vijay Nagar township</t>
  </si>
  <si>
    <t xml:space="preserve">2.0 Technical Experience: 
2.1 Bidder should have successfully completed “Similar Works” for Central Govt/State  Govt/PSU/Public Listed Company/reputed private firm during past 07 (seven) years 
immediately preceding originally stipulated date of bid opening of value not less than that specified below: 
2.1.1 Three Similar Works^, each of not less than INR 15.48 Lakh*  
(Value of 40% of the NIT cost estimate excluding GST) or 
2.1.2 Two Similar Works^, each of not less than INR 19.35 Lakh* 
(Value of 50% of the NIT cost estimate excluding GST) or 
2.1.3 One Similar Work^ of not less than INR 30.96 Lakh*  
(Value of 80% of the NIT cost estimate excluding GST) 
 * The value of project excluding Taxes &amp; Duties 
2.1.4 ^Similar works for the package is defined as, “Any type of civil works except those 
involving only earthwork”. 
2.2 Following documents shall be submitted by the bidder as evidence of above: 
a) Completion certificate(s) from the client for the work inter-alia indicating final executed amount and date of completion or any other document authenticated by 
the client containing relevant information to conclusively establish that the bidder has completed the requisite works(s) as per the requirement specified above. 
b) Copies of corresponding work orders. 
c) In case the bidder has submitted credentials as sub-contractor, then the bidder shall have to submit any authenticated document to establish that the sub-contracting 
has been under information of the employer. 
2.3 Note 
a) In case the bidder is a holding company, the technical experience referred to in clause 2.1 above shall be of that holding company only (i.e. excluding its 
subsidiary/group companies). In case the bidder is a subsidiary of a holding company, the technical experience referred to in clause 2.1 above shall be of that 
subsidiary company only (i.e. excluding its holding company). </t>
  </si>
  <si>
    <t xml:space="preserve">3.1 The Minimum Average Annual Turnover* (MAAT) of the bidder for the best three financial years i.e. 36 months out of the last five financial years should not be less 
than Rs. 58.05 lakhs. 
* "Annual Gross revenue from operations/gross operating income as incorporated in the profit and loss account excluding other operative income/other income". 
3.4 Note: 
a) In case the bidder is a holding company, the Financial Position criteria referred to in clause 3.0 above shall be that of holding company only (i.e. excluding its subsidiary 
/ group companies). In case bidder is a subsidiary of a holding company, the Financial Position criteria referred  Relaxation for Start-ups^^/ MSEs^: 
For Packages below Rs. 5 Crore (Cost Estimate excluding Taxes &amp; Duties) 
b) For Start-up^^ meeting the technical experience at 2.0 above, 20% relaxation shall be allowed in the financial requirement specified at para 3.1 (MAAT) above. 
c) For MSE^ bidders meeting the technical experience at 2.0 above, 100% relaxation shall be allowed in the financial requirement specified at para 3.1 (MAAT) above.  
 ^^ Start-up as defined by DPIIT, applicable as on the originally stipulated last date of bid submission. 
^ MSE as defined in Public Procurement Policy for Micro and Small Enterprises (MSEs) Order, 2012 dated 23.03.2012 issued by Ministry of Micro, Small &amp; Medium 
Enterprises and its subsequent Orders/ Notifications issued by concerned Ministry. </t>
  </si>
  <si>
    <t>CIVIL Works Package Rfx No.: 5002005014</t>
  </si>
  <si>
    <t>WR2/NT/W-CIVIL/DOM/G01/26/00110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</si>
</sst>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2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1" fontId="5" fillId="0" borderId="0" xfId="0" applyNumberFormat="1" applyFont="1" applyAlignment="1" applyProtection="1">
      <alignment horizontal="center" vertical="center"/>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19" xfId="52" applyFont="1" applyBorder="1" applyAlignment="1" applyProtection="1">
      <alignment horizontal="justify" vertical="center" wrapText="1"/>
      <protection hidden="1"/>
    </xf>
    <xf numFmtId="0" fontId="60" fillId="0" borderId="5" xfId="52" applyFont="1" applyBorder="1" applyAlignment="1" applyProtection="1">
      <alignment horizontal="justify" vertical="top" wrapText="1"/>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3"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93" fillId="15" borderId="0" xfId="35" applyFont="1" applyFill="1" applyAlignment="1" applyProtection="1">
      <alignment horizontal="left" vertical="top" wrapText="1"/>
      <protection hidden="1"/>
    </xf>
    <xf numFmtId="0" fontId="49" fillId="15"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93" fillId="15" borderId="0" xfId="35" applyFont="1" applyFill="1" applyAlignment="1" applyProtection="1">
      <alignment horizontal="justify"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1" fillId="11" borderId="34" xfId="52" applyFont="1" applyFill="1" applyBorder="1" applyAlignment="1" applyProtection="1">
      <alignment horizontal="center" vertical="top" wrapText="1"/>
      <protection hidden="1"/>
    </xf>
    <xf numFmtId="0" fontId="11" fillId="11" borderId="24" xfId="52" applyFont="1" applyFill="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92" fillId="0" borderId="0" xfId="53" applyFont="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8" fillId="10" borderId="34" xfId="0" applyFont="1" applyFill="1" applyBorder="1" applyAlignment="1" applyProtection="1">
      <alignment horizontal="left" vertical="top" wrapText="1"/>
      <protection hidden="1"/>
    </xf>
    <xf numFmtId="0" fontId="88" fillId="10" borderId="35" xfId="0" applyFont="1" applyFill="1" applyBorder="1" applyAlignment="1" applyProtection="1">
      <alignment horizontal="left" vertical="top" wrapText="1"/>
      <protection hidden="1"/>
    </xf>
    <xf numFmtId="0" fontId="88" fillId="10" borderId="13" xfId="0" applyFont="1" applyFill="1" applyBorder="1" applyAlignment="1" applyProtection="1">
      <alignment horizontal="left" vertical="top" wrapText="1"/>
      <protection hidden="1"/>
    </xf>
    <xf numFmtId="0" fontId="88" fillId="10" borderId="10" xfId="0" applyFont="1" applyFill="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91" fillId="0" borderId="4" xfId="39" applyFont="1" applyBorder="1" applyAlignment="1" applyProtection="1">
      <alignment horizontal="center" vertical="center" wrapText="1"/>
      <protection hidden="1"/>
    </xf>
    <xf numFmtId="0" fontId="4" fillId="12" borderId="12" xfId="52" applyFont="1" applyFill="1" applyBorder="1" applyAlignment="1" applyProtection="1">
      <alignment horizontal="left" vertical="top" wrapText="1"/>
      <protection hidden="1"/>
    </xf>
    <xf numFmtId="0" fontId="4"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14" borderId="0" xfId="0" applyFont="1" applyFill="1" applyAlignment="1" applyProtection="1">
      <alignment horizontal="left" vertical="top" wrapText="1"/>
      <protection hidden="1"/>
    </xf>
    <xf numFmtId="0" fontId="9" fillId="14" borderId="0" xfId="0" applyFont="1" applyFill="1" applyAlignment="1" applyProtection="1">
      <alignment horizontal="justify" vertical="top"/>
      <protection hidden="1"/>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67420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312"/>
              <a:ext cx="1619250" cy="701789"/>
              <a:chOff x="5519172" y="35863249"/>
              <a:chExt cx="1619250" cy="69442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9"/>
                <a:ext cx="452418" cy="3341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0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12" y="35465035"/>
              <a:ext cx="1523336" cy="715187"/>
              <a:chOff x="7272367" y="35845919"/>
              <a:chExt cx="1523220" cy="70792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9"/>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6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85" y="36208638"/>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75"/>
              <a:ext cx="1524002" cy="715187"/>
              <a:chOff x="9197286" y="35837259"/>
              <a:chExt cx="1524002" cy="70792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9"/>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78"/>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414"/>
              <a:ext cx="1619250" cy="561087"/>
              <a:chOff x="5519172" y="35863496"/>
              <a:chExt cx="1619250" cy="694160"/>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9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9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508"/>
              <a:ext cx="1619250" cy="513607"/>
              <a:chOff x="5519172" y="35863209"/>
              <a:chExt cx="1619246" cy="69453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09"/>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080"/>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286"/>
              <a:ext cx="1619250" cy="494504"/>
              <a:chOff x="5519173" y="35863103"/>
              <a:chExt cx="1619255" cy="69499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03"/>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0"/>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26"/>
                <a:ext cx="983672"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42"/>
              <a:ext cx="1619250" cy="634379"/>
              <a:chOff x="5519172" y="35863084"/>
              <a:chExt cx="1619250" cy="69491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84"/>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3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20" y="51486242"/>
              <a:ext cx="1699849" cy="634379"/>
              <a:chOff x="5519172" y="35863084"/>
              <a:chExt cx="1619270" cy="69491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84"/>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2"/>
                <a:ext cx="5689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7" y="36219334"/>
                <a:ext cx="98367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42"/>
              <a:ext cx="1504950" cy="634379"/>
              <a:chOff x="5519174" y="35863084"/>
              <a:chExt cx="1619252" cy="69491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84"/>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34"/>
                <a:ext cx="983670"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66"/>
              <a:ext cx="1619250" cy="670936"/>
              <a:chOff x="5519172" y="35863668"/>
              <a:chExt cx="1619250" cy="694042"/>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53"/>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8" y="71899066"/>
              <a:ext cx="1677873" cy="670936"/>
              <a:chOff x="5519172" y="35863668"/>
              <a:chExt cx="1619270" cy="694042"/>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3" y="36219053"/>
                <a:ext cx="983679"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66"/>
              <a:ext cx="1504950" cy="670936"/>
              <a:chOff x="5519174" y="35863668"/>
              <a:chExt cx="1619252" cy="694042"/>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53"/>
                <a:ext cx="983670"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520"/>
              <a:ext cx="1619250" cy="572074"/>
              <a:chOff x="5519172" y="35863286"/>
              <a:chExt cx="1619250" cy="694481"/>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0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53"/>
              <a:ext cx="1619250" cy="572074"/>
              <a:chOff x="5519172" y="35863286"/>
              <a:chExt cx="1619246" cy="694481"/>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07"/>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80"/>
              <a:ext cx="1619250" cy="572074"/>
              <a:chOff x="5519172" y="35863286"/>
              <a:chExt cx="1619268" cy="694481"/>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07"/>
                <a:ext cx="98368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30670500"/>
              <a:ext cx="3552825" cy="0"/>
              <a:chOff x="431" y="0"/>
              <a:chExt cx="9057903" cy="2919412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2" y="2919412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9" y="2919412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8" y="2919412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2919412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2919412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5650" y="30670500"/>
              <a:ext cx="2657475" cy="0"/>
              <a:chOff x="421" y="0"/>
              <a:chExt cx="13572780" cy="2919412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70" y="2919412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919412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5" y="2919412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919412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919412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77470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64077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E15" sqref="E15"/>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2" spans="1:8" ht="72.75" customHeight="1">
      <c r="A2" s="109" t="s">
        <v>283</v>
      </c>
      <c r="B2" s="758" t="s">
        <v>945</v>
      </c>
      <c r="C2" s="758"/>
      <c r="D2" s="758"/>
      <c r="E2" s="758"/>
      <c r="F2" s="758"/>
      <c r="G2" s="758"/>
      <c r="H2" s="34"/>
    </row>
    <row r="3" spans="1:8" ht="53.25" customHeight="1">
      <c r="A3" s="109" t="s">
        <v>155</v>
      </c>
      <c r="B3" s="757" t="s">
        <v>948</v>
      </c>
      <c r="C3" s="759"/>
      <c r="D3" s="759"/>
      <c r="E3" s="759"/>
      <c r="F3" s="759"/>
      <c r="G3" s="759"/>
    </row>
    <row r="4" spans="1:8" ht="41.25" customHeight="1">
      <c r="A4" s="109" t="s">
        <v>282</v>
      </c>
      <c r="B4" s="757" t="s">
        <v>949</v>
      </c>
      <c r="C4" s="757"/>
      <c r="D4" s="757"/>
      <c r="E4" s="757"/>
      <c r="F4" s="757"/>
      <c r="G4" s="757"/>
      <c r="H4" s="34"/>
    </row>
    <row r="5" spans="1:8">
      <c r="B5" s="756"/>
      <c r="C5" s="756"/>
    </row>
    <row r="6" spans="1:8" ht="16.5">
      <c r="A6" s="109" t="s">
        <v>102</v>
      </c>
      <c r="B6" s="755">
        <v>4</v>
      </c>
      <c r="C6" s="513" t="s">
        <v>944</v>
      </c>
      <c r="D6" s="34"/>
    </row>
    <row r="7" spans="1:8">
      <c r="B7" s="147"/>
      <c r="C7" s="513"/>
      <c r="D7" s="34"/>
    </row>
    <row r="8" spans="1:8" ht="16.5">
      <c r="A8" s="137"/>
    </row>
    <row r="10" spans="1:8" ht="16.5">
      <c r="B10" s="343"/>
    </row>
  </sheetData>
  <sheetProtection password="DC2B" sheet="1" formatColumns="0" formatRows="0" selectLockedCells="1"/>
  <customSheetViews>
    <customSheetView guid="{542FB945-3A86-4033-AD40-00AF24CF3803}" scale="115" state="hidden" showRuler="0">
      <selection activeCell="H7" sqref="H7"/>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9" sqref="C9:E9"/>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60" t="s">
        <v>10</v>
      </c>
      <c r="B1" s="763" t="s">
        <v>108</v>
      </c>
      <c r="C1" s="763"/>
      <c r="D1" s="763"/>
      <c r="E1" s="763"/>
      <c r="F1" s="760" t="str">
        <f>": " &amp; Basic!B3 &amp; " :"</f>
        <v>: CIVIL Works Package Rfx No.: 5002005014 :</v>
      </c>
      <c r="G1" s="85"/>
      <c r="H1" s="85"/>
      <c r="I1" s="85"/>
      <c r="J1" s="86"/>
      <c r="L1" s="87" t="s">
        <v>446</v>
      </c>
    </row>
    <row r="2" spans="1:12" ht="44.25" customHeight="1">
      <c r="A2" s="761"/>
      <c r="B2" s="764" t="str">
        <f>Basic!B2</f>
        <v>Painting work of Indore township (DF 01 to DF 11), Guest house Vijay Nagar &amp; office building in Vijay Nagar township</v>
      </c>
      <c r="C2" s="765"/>
      <c r="D2" s="765"/>
      <c r="E2" s="766"/>
      <c r="F2" s="761"/>
      <c r="G2" s="85"/>
      <c r="H2" s="85"/>
      <c r="I2" s="85"/>
      <c r="J2" s="86"/>
    </row>
    <row r="3" spans="1:12" ht="21" customHeight="1">
      <c r="A3" s="761"/>
      <c r="B3" s="781" t="str">
        <f>"Specification No.: " &amp; Basic!B4</f>
        <v>Specification No.: WR2/NT/W-CIVIL/DOM/G01/26/00110</v>
      </c>
      <c r="C3" s="781"/>
      <c r="D3" s="781"/>
      <c r="E3" s="781"/>
      <c r="F3" s="761"/>
      <c r="G3" s="85"/>
      <c r="H3" s="85"/>
      <c r="I3" s="85"/>
      <c r="J3" s="86"/>
    </row>
    <row r="4" spans="1:12" s="97" customFormat="1" ht="18" customHeight="1">
      <c r="A4" s="761"/>
      <c r="B4" s="231">
        <v>1</v>
      </c>
      <c r="C4" s="780" t="s">
        <v>109</v>
      </c>
      <c r="D4" s="780"/>
      <c r="E4" s="780"/>
      <c r="F4" s="761"/>
      <c r="G4" s="95"/>
      <c r="H4" s="95"/>
      <c r="I4" s="94"/>
      <c r="J4" s="96"/>
    </row>
    <row r="5" spans="1:12" s="97" customFormat="1" ht="31.5" customHeight="1">
      <c r="A5" s="761"/>
      <c r="B5" s="232">
        <v>2</v>
      </c>
      <c r="C5" s="780" t="s">
        <v>481</v>
      </c>
      <c r="D5" s="780"/>
      <c r="E5" s="780"/>
      <c r="F5" s="761"/>
      <c r="G5" s="94"/>
      <c r="H5" s="94"/>
      <c r="I5" s="94"/>
      <c r="J5" s="96"/>
    </row>
    <row r="6" spans="1:12" s="97" customFormat="1" ht="23.25" customHeight="1">
      <c r="A6" s="761"/>
      <c r="B6" s="232">
        <v>3</v>
      </c>
      <c r="C6" s="768" t="s">
        <v>919</v>
      </c>
      <c r="D6" s="768"/>
      <c r="E6" s="768"/>
      <c r="F6" s="761"/>
      <c r="G6" s="94"/>
      <c r="H6" s="94"/>
      <c r="I6" s="94"/>
      <c r="J6" s="96"/>
    </row>
    <row r="7" spans="1:12" s="97" customFormat="1" ht="33" customHeight="1">
      <c r="A7" s="761"/>
      <c r="B7" s="232">
        <v>4</v>
      </c>
      <c r="C7" s="780" t="s">
        <v>140</v>
      </c>
      <c r="D7" s="780"/>
      <c r="E7" s="780"/>
      <c r="F7" s="761"/>
      <c r="G7" s="94"/>
      <c r="H7" s="94"/>
      <c r="I7" s="94"/>
      <c r="J7" s="96"/>
    </row>
    <row r="8" spans="1:12" s="97" customFormat="1" ht="37.5" customHeight="1">
      <c r="A8" s="761"/>
      <c r="B8" s="232">
        <v>5</v>
      </c>
      <c r="C8" s="780" t="s">
        <v>936</v>
      </c>
      <c r="D8" s="780"/>
      <c r="E8" s="780"/>
      <c r="F8" s="761"/>
      <c r="G8" s="94"/>
      <c r="H8" s="94"/>
      <c r="I8" s="94"/>
      <c r="J8" s="96"/>
    </row>
    <row r="9" spans="1:12" s="97" customFormat="1" ht="42.75" customHeight="1">
      <c r="A9" s="761"/>
      <c r="B9" s="233">
        <v>6</v>
      </c>
      <c r="C9" s="784" t="s">
        <v>943</v>
      </c>
      <c r="D9" s="767"/>
      <c r="E9" s="767"/>
      <c r="F9" s="761"/>
      <c r="G9" s="94"/>
      <c r="H9" s="94"/>
      <c r="I9" s="94"/>
      <c r="J9" s="96"/>
    </row>
    <row r="10" spans="1:12" s="97" customFormat="1" ht="29.25" customHeight="1">
      <c r="A10" s="761"/>
      <c r="B10" s="233">
        <v>7</v>
      </c>
      <c r="C10" s="767" t="s">
        <v>937</v>
      </c>
      <c r="D10" s="767"/>
      <c r="E10" s="767"/>
      <c r="F10" s="761"/>
      <c r="G10" s="94"/>
      <c r="H10" s="94"/>
      <c r="I10" s="94"/>
      <c r="J10" s="230"/>
    </row>
    <row r="11" spans="1:12" s="97" customFormat="1" ht="33" customHeight="1">
      <c r="A11" s="761"/>
      <c r="B11" s="514">
        <v>8</v>
      </c>
      <c r="C11" s="767" t="s">
        <v>930</v>
      </c>
      <c r="D11" s="767"/>
      <c r="E11" s="767"/>
      <c r="F11" s="761"/>
      <c r="G11" s="94"/>
      <c r="H11" s="94"/>
      <c r="I11" s="94"/>
      <c r="J11" s="230"/>
    </row>
    <row r="12" spans="1:12" s="97" customFormat="1" ht="35.25" customHeight="1">
      <c r="A12" s="761"/>
      <c r="B12" s="514">
        <v>9</v>
      </c>
      <c r="C12" s="768" t="s">
        <v>931</v>
      </c>
      <c r="D12" s="768"/>
      <c r="E12" s="769"/>
      <c r="F12" s="761"/>
      <c r="G12" s="94"/>
      <c r="H12" s="94"/>
      <c r="I12" s="94"/>
      <c r="J12" s="230"/>
    </row>
    <row r="13" spans="1:12" s="97" customFormat="1" ht="54" customHeight="1">
      <c r="A13" s="761"/>
      <c r="B13" s="514">
        <v>10</v>
      </c>
      <c r="C13" s="768" t="s">
        <v>932</v>
      </c>
      <c r="D13" s="768"/>
      <c r="E13" s="769"/>
      <c r="F13" s="761"/>
      <c r="G13" s="94"/>
      <c r="H13" s="94"/>
      <c r="I13" s="94"/>
      <c r="J13" s="230"/>
    </row>
    <row r="14" spans="1:12" s="97" customFormat="1" ht="33.75" customHeight="1">
      <c r="A14" s="761"/>
      <c r="B14" s="514">
        <v>11</v>
      </c>
      <c r="C14" s="768" t="s">
        <v>938</v>
      </c>
      <c r="D14" s="768"/>
      <c r="E14" s="769"/>
      <c r="F14" s="761"/>
      <c r="G14" s="94"/>
      <c r="H14" s="94"/>
      <c r="I14" s="94"/>
      <c r="J14" s="230"/>
    </row>
    <row r="15" spans="1:12" s="97" customFormat="1" ht="21" customHeight="1">
      <c r="A15" s="761"/>
      <c r="B15" s="514">
        <v>12</v>
      </c>
      <c r="C15" s="768" t="s">
        <v>933</v>
      </c>
      <c r="D15" s="768"/>
      <c r="E15" s="769"/>
      <c r="F15" s="761"/>
      <c r="G15" s="94"/>
      <c r="H15" s="94"/>
      <c r="I15" s="94"/>
      <c r="J15" s="230"/>
    </row>
    <row r="16" spans="1:12" s="97" customFormat="1" ht="33" customHeight="1">
      <c r="A16" s="761"/>
      <c r="B16" s="514">
        <v>13</v>
      </c>
      <c r="C16" s="768" t="s">
        <v>934</v>
      </c>
      <c r="D16" s="768"/>
      <c r="E16" s="769"/>
      <c r="F16" s="761"/>
      <c r="G16" s="94"/>
      <c r="H16" s="94"/>
      <c r="I16" s="94"/>
      <c r="J16" s="230"/>
    </row>
    <row r="17" spans="1:10" s="97" customFormat="1" ht="36.75" customHeight="1">
      <c r="A17" s="761"/>
      <c r="B17" s="514">
        <v>14</v>
      </c>
      <c r="C17" s="785" t="s">
        <v>939</v>
      </c>
      <c r="D17" s="768"/>
      <c r="E17" s="769"/>
      <c r="F17" s="761"/>
      <c r="G17" s="94"/>
      <c r="H17" s="94"/>
      <c r="I17" s="94"/>
      <c r="J17" s="230"/>
    </row>
    <row r="18" spans="1:10" s="97" customFormat="1" ht="12.75" hidden="1" customHeight="1">
      <c r="A18" s="761"/>
      <c r="B18" s="514">
        <v>15</v>
      </c>
      <c r="C18" s="768" t="s">
        <v>935</v>
      </c>
      <c r="D18" s="768"/>
      <c r="E18" s="769"/>
      <c r="F18" s="761"/>
      <c r="G18" s="94"/>
      <c r="H18" s="94"/>
      <c r="I18" s="94"/>
      <c r="J18" s="230"/>
    </row>
    <row r="19" spans="1:10" s="97" customFormat="1" ht="18.75" customHeight="1">
      <c r="A19" s="761"/>
      <c r="B19" s="514">
        <v>16</v>
      </c>
      <c r="C19" s="768" t="s">
        <v>942</v>
      </c>
      <c r="D19" s="768"/>
      <c r="E19" s="769"/>
      <c r="F19" s="761"/>
      <c r="G19" s="94"/>
      <c r="H19" s="94"/>
      <c r="I19" s="94"/>
      <c r="J19" s="230"/>
    </row>
    <row r="20" spans="1:10" s="97" customFormat="1" ht="20.25" customHeight="1">
      <c r="A20" s="761"/>
      <c r="B20" s="514"/>
      <c r="C20" s="768"/>
      <c r="D20" s="768"/>
      <c r="E20" s="769"/>
      <c r="F20" s="761"/>
      <c r="G20" s="94"/>
      <c r="H20" s="94"/>
      <c r="I20" s="94"/>
      <c r="J20" s="230"/>
    </row>
    <row r="21" spans="1:10" s="97" customFormat="1" ht="37.5" customHeight="1">
      <c r="A21" s="761"/>
      <c r="B21" s="234" t="s">
        <v>361</v>
      </c>
      <c r="C21" s="782" t="s">
        <v>814</v>
      </c>
      <c r="D21" s="782"/>
      <c r="E21" s="783"/>
      <c r="F21" s="761"/>
      <c r="G21" s="94"/>
      <c r="H21" s="94"/>
      <c r="I21" s="94"/>
      <c r="J21" s="96"/>
    </row>
    <row r="22" spans="1:10" ht="17.25" customHeight="1">
      <c r="A22" s="761"/>
      <c r="B22" s="235"/>
      <c r="C22" s="235"/>
      <c r="D22" s="235"/>
      <c r="E22" s="235"/>
      <c r="F22" s="761"/>
      <c r="G22" s="85"/>
      <c r="H22" s="85"/>
      <c r="I22" s="85"/>
      <c r="J22" s="86"/>
    </row>
    <row r="23" spans="1:10" ht="30" customHeight="1">
      <c r="A23" s="761"/>
      <c r="B23" s="779"/>
      <c r="C23" s="779"/>
      <c r="D23" s="779"/>
      <c r="E23" s="779"/>
      <c r="F23" s="761"/>
      <c r="G23" s="85"/>
      <c r="H23" s="85"/>
      <c r="I23" s="85"/>
      <c r="J23" s="86"/>
    </row>
    <row r="24" spans="1:10" ht="21.75" customHeight="1">
      <c r="A24" s="761"/>
      <c r="B24" s="89"/>
      <c r="C24" s="89"/>
      <c r="D24" s="89"/>
      <c r="E24" s="89"/>
      <c r="F24" s="761"/>
      <c r="G24" s="85"/>
      <c r="H24" s="85"/>
      <c r="I24" s="85"/>
      <c r="J24" s="86"/>
    </row>
    <row r="25" spans="1:10" ht="24" customHeight="1">
      <c r="A25" s="761"/>
      <c r="B25" s="770"/>
      <c r="C25" s="771"/>
      <c r="D25" s="771"/>
      <c r="E25" s="772"/>
      <c r="F25" s="761"/>
    </row>
    <row r="26" spans="1:10" ht="15.95" customHeight="1">
      <c r="A26" s="761"/>
      <c r="B26" s="773"/>
      <c r="C26" s="774"/>
      <c r="D26" s="774"/>
      <c r="E26" s="775"/>
      <c r="F26" s="761"/>
      <c r="G26" s="85"/>
      <c r="H26" s="85"/>
      <c r="I26" s="85"/>
      <c r="J26" s="86"/>
    </row>
    <row r="27" spans="1:10" ht="17.25" customHeight="1">
      <c r="A27" s="761"/>
      <c r="B27" s="773"/>
      <c r="C27" s="774"/>
      <c r="D27" s="774"/>
      <c r="E27" s="775"/>
      <c r="F27" s="761"/>
      <c r="G27" s="91"/>
      <c r="H27" s="91"/>
      <c r="I27" s="91"/>
      <c r="J27" s="91"/>
    </row>
    <row r="28" spans="1:10" ht="24" customHeight="1">
      <c r="A28" s="762"/>
      <c r="B28" s="776"/>
      <c r="C28" s="777"/>
      <c r="D28" s="777"/>
      <c r="E28" s="778"/>
      <c r="F28" s="762"/>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5" sqref="D15:G15"/>
    </sheetView>
  </sheetViews>
  <sheetFormatPr defaultColWidth="9.140625" defaultRowHeight="16.5"/>
  <cols>
    <col min="1" max="1" width="9.140625" style="349" customWidth="1"/>
    <col min="2" max="2" width="33" style="350" customWidth="1"/>
    <col min="3" max="3" width="11.7109375" style="350" customWidth="1"/>
    <col min="4" max="5" width="6.42578125" style="350" customWidth="1"/>
    <col min="6" max="6" width="6.42578125" style="362" customWidth="1"/>
    <col min="7" max="7" width="39" style="362" customWidth="1"/>
    <col min="8" max="8" width="11.85546875" style="362" hidden="1" customWidth="1"/>
    <col min="9" max="9" width="20.28515625" style="362" hidden="1" customWidth="1"/>
    <col min="10" max="13" width="11.85546875" style="362" hidden="1" customWidth="1"/>
    <col min="14" max="14" width="11.85546875" style="362" customWidth="1"/>
    <col min="15" max="15" width="11.85546875" style="362" hidden="1" customWidth="1"/>
    <col min="16" max="25" width="11.85546875" style="362" customWidth="1"/>
    <col min="26" max="26" width="9.140625" style="349" customWidth="1"/>
    <col min="27" max="27" width="15.28515625" style="349" hidden="1" customWidth="1"/>
    <col min="28" max="28" width="0" style="349" hidden="1" customWidth="1"/>
    <col min="29" max="16384" width="9.140625" style="349"/>
  </cols>
  <sheetData>
    <row r="1" spans="2:29" s="346" customFormat="1" ht="41.25" customHeight="1">
      <c r="B1" s="764" t="str">
        <f>Basic!B2</f>
        <v>Painting work of Indore township (DF 01 to DF 11), Guest house Vijay Nagar &amp; office building in Vijay Nagar township</v>
      </c>
      <c r="C1" s="765"/>
      <c r="D1" s="765"/>
      <c r="E1" s="765"/>
      <c r="F1" s="765"/>
      <c r="G1" s="765"/>
      <c r="H1" s="347"/>
      <c r="I1" s="347"/>
      <c r="J1" s="347"/>
      <c r="K1" s="347"/>
      <c r="L1" s="347"/>
      <c r="M1" s="347"/>
      <c r="N1" s="347"/>
      <c r="O1" s="347"/>
      <c r="P1" s="347"/>
      <c r="Q1" s="347"/>
      <c r="R1" s="347"/>
      <c r="S1" s="347"/>
      <c r="T1" s="347"/>
      <c r="U1" s="347"/>
      <c r="V1" s="347"/>
      <c r="W1" s="347"/>
      <c r="X1" s="347"/>
      <c r="Y1" s="347"/>
      <c r="AA1" s="348"/>
      <c r="AB1" s="348"/>
      <c r="AC1" s="348"/>
    </row>
    <row r="2" spans="2:29" ht="15.75" customHeight="1">
      <c r="B2" s="789" t="str">
        <f>Basic!B4</f>
        <v>WR2/NT/W-CIVIL/DOM/G01/26/00110</v>
      </c>
      <c r="C2" s="789"/>
      <c r="D2" s="789"/>
      <c r="E2" s="789"/>
      <c r="F2" s="789"/>
      <c r="G2" s="789"/>
      <c r="H2" s="350"/>
      <c r="I2" s="350"/>
      <c r="J2" s="350"/>
      <c r="K2" s="350"/>
      <c r="L2" s="350"/>
      <c r="M2" s="350"/>
      <c r="N2" s="350"/>
      <c r="O2" s="350"/>
      <c r="P2" s="350"/>
      <c r="Q2" s="350"/>
      <c r="R2" s="350"/>
      <c r="S2" s="350"/>
      <c r="T2" s="350"/>
      <c r="U2" s="350"/>
      <c r="V2" s="350"/>
      <c r="W2" s="350"/>
      <c r="X2" s="350"/>
      <c r="Y2" s="350"/>
      <c r="AA2" s="349" t="s">
        <v>521</v>
      </c>
      <c r="AB2" s="351">
        <v>1</v>
      </c>
      <c r="AC2" s="352"/>
    </row>
    <row r="3" spans="2:29" ht="12" customHeight="1">
      <c r="B3" s="353"/>
      <c r="C3" s="353"/>
      <c r="D3" s="353"/>
      <c r="E3" s="353"/>
      <c r="F3" s="350"/>
      <c r="G3" s="350"/>
      <c r="H3" s="350"/>
      <c r="I3" s="350"/>
      <c r="J3" s="350"/>
      <c r="K3" s="350"/>
      <c r="L3" s="350"/>
      <c r="M3" s="354" t="s">
        <v>518</v>
      </c>
      <c r="N3" s="350"/>
      <c r="O3" s="350"/>
      <c r="P3" s="350"/>
      <c r="Q3" s="350"/>
      <c r="R3" s="350"/>
      <c r="S3" s="350"/>
      <c r="T3" s="350"/>
      <c r="U3" s="350"/>
      <c r="V3" s="350"/>
      <c r="W3" s="350"/>
      <c r="X3" s="350"/>
      <c r="Y3" s="350"/>
      <c r="AA3" s="349" t="s">
        <v>522</v>
      </c>
      <c r="AB3" s="351" t="s">
        <v>11</v>
      </c>
      <c r="AC3" s="352"/>
    </row>
    <row r="4" spans="2:29" ht="20.100000000000001" customHeight="1">
      <c r="B4" s="790" t="s">
        <v>145</v>
      </c>
      <c r="C4" s="790"/>
      <c r="D4" s="790"/>
      <c r="E4" s="790"/>
      <c r="F4" s="790"/>
      <c r="G4" s="790"/>
      <c r="H4" s="350"/>
      <c r="I4" s="350"/>
      <c r="J4" s="350"/>
      <c r="K4" s="350"/>
      <c r="L4" s="350"/>
      <c r="M4" s="354" t="s">
        <v>452</v>
      </c>
      <c r="N4" s="350"/>
      <c r="O4" s="350"/>
      <c r="P4" s="350"/>
      <c r="Q4" s="350"/>
      <c r="R4" s="350"/>
      <c r="S4" s="350"/>
      <c r="T4" s="350"/>
      <c r="U4" s="350"/>
      <c r="V4" s="350"/>
      <c r="W4" s="350"/>
      <c r="X4" s="350"/>
      <c r="Y4" s="350"/>
      <c r="AB4" s="351"/>
      <c r="AC4" s="352"/>
    </row>
    <row r="5" spans="2:29" ht="12" customHeight="1">
      <c r="B5" s="355"/>
      <c r="C5" s="355"/>
      <c r="F5" s="350"/>
      <c r="G5" s="350"/>
      <c r="H5" s="350"/>
      <c r="I5" s="350"/>
      <c r="J5" s="350"/>
      <c r="K5" s="350"/>
      <c r="L5" s="350"/>
      <c r="M5" s="350"/>
      <c r="N5" s="350"/>
      <c r="O5" s="350"/>
      <c r="P5" s="350"/>
      <c r="Q5" s="350"/>
      <c r="R5" s="350"/>
      <c r="S5" s="350"/>
      <c r="T5" s="350"/>
      <c r="U5" s="350"/>
      <c r="V5" s="350"/>
      <c r="W5" s="350"/>
      <c r="X5" s="350"/>
      <c r="Y5" s="350"/>
      <c r="AA5" s="352"/>
      <c r="AB5" s="352"/>
      <c r="AC5" s="352"/>
    </row>
    <row r="6" spans="2:29" s="346" customFormat="1" ht="43.5" hidden="1" customHeight="1">
      <c r="B6" s="356" t="s">
        <v>141</v>
      </c>
      <c r="C6" s="357"/>
      <c r="D6" s="791" t="s">
        <v>521</v>
      </c>
      <c r="E6" s="792"/>
      <c r="F6" s="792"/>
      <c r="G6" s="793"/>
      <c r="H6" s="358"/>
      <c r="I6" s="392" t="str">
        <f>D6</f>
        <v>Sole Bidder</v>
      </c>
      <c r="J6" s="393">
        <f>IF(I6="JV (Joint Venture)",1,2)</f>
        <v>2</v>
      </c>
      <c r="K6" s="358"/>
      <c r="L6" s="358"/>
      <c r="M6" s="358"/>
      <c r="N6" s="358"/>
      <c r="O6" s="358"/>
      <c r="P6" s="358"/>
      <c r="Q6" s="358"/>
      <c r="R6" s="358"/>
      <c r="S6" s="358"/>
      <c r="U6" s="358"/>
      <c r="V6" s="358"/>
      <c r="W6" s="358"/>
      <c r="X6" s="358"/>
      <c r="Y6" s="358"/>
      <c r="AA6" s="360">
        <f>IF(D6= "Sole Bidder", 0, D7)</f>
        <v>0</v>
      </c>
      <c r="AB6" s="348"/>
      <c r="AC6" s="348"/>
    </row>
    <row r="7" spans="2:29" ht="50.1" hidden="1" customHeight="1">
      <c r="B7" s="356" t="str">
        <f>IF(D6= "JV (Joint Venture)", "Total Nos. of  Partners in the JV [excluding the Lead Partner]", "")</f>
        <v/>
      </c>
      <c r="C7" s="361"/>
      <c r="D7" s="794">
        <v>1</v>
      </c>
      <c r="E7" s="795"/>
      <c r="F7" s="795"/>
      <c r="G7" s="796"/>
      <c r="I7" s="392"/>
      <c r="J7" s="392"/>
      <c r="AA7" s="352"/>
      <c r="AB7" s="352"/>
      <c r="AC7" s="352"/>
    </row>
    <row r="8" spans="2:29" ht="12" customHeight="1">
      <c r="B8" s="355"/>
      <c r="C8" s="355"/>
      <c r="F8" s="350"/>
      <c r="G8" s="350"/>
      <c r="H8" s="350"/>
      <c r="I8" s="350"/>
      <c r="J8" s="350"/>
      <c r="K8" s="350"/>
      <c r="L8" s="350"/>
      <c r="M8" s="350"/>
      <c r="N8" s="350"/>
      <c r="O8" s="350"/>
      <c r="P8" s="350"/>
      <c r="Q8" s="350"/>
      <c r="R8" s="350"/>
      <c r="S8" s="350"/>
      <c r="T8" s="350"/>
      <c r="U8" s="350"/>
      <c r="V8" s="350"/>
      <c r="W8" s="350"/>
      <c r="X8" s="350"/>
      <c r="Y8" s="350"/>
      <c r="AA8" s="352"/>
      <c r="AB8" s="352"/>
      <c r="AC8" s="352"/>
    </row>
    <row r="9" spans="2:29" ht="12" customHeight="1">
      <c r="B9" s="355"/>
      <c r="C9" s="355"/>
      <c r="F9" s="350"/>
      <c r="G9" s="350"/>
      <c r="H9" s="350"/>
      <c r="I9" s="350"/>
      <c r="J9" s="350"/>
      <c r="K9" s="350"/>
      <c r="L9" s="350"/>
      <c r="M9" s="350"/>
      <c r="N9" s="350"/>
      <c r="O9" s="350"/>
      <c r="P9" s="350"/>
      <c r="Q9" s="350"/>
      <c r="R9" s="350"/>
      <c r="S9" s="350"/>
      <c r="T9" s="350"/>
      <c r="U9" s="350"/>
      <c r="V9" s="350"/>
      <c r="W9" s="350"/>
      <c r="X9" s="350"/>
      <c r="Y9" s="350"/>
      <c r="AA9" s="352"/>
      <c r="AB9" s="352"/>
      <c r="AC9" s="352"/>
    </row>
    <row r="10" spans="2:29" ht="30" customHeight="1">
      <c r="B10" s="344" t="s">
        <v>679</v>
      </c>
      <c r="C10" s="363"/>
      <c r="D10" s="786"/>
      <c r="E10" s="787"/>
      <c r="F10" s="787"/>
      <c r="G10" s="788"/>
      <c r="H10" s="350"/>
      <c r="I10" s="350"/>
      <c r="J10" s="350"/>
      <c r="K10" s="350"/>
      <c r="L10" s="350"/>
      <c r="M10" s="350"/>
      <c r="N10" s="350"/>
      <c r="O10" s="350"/>
      <c r="P10" s="350"/>
      <c r="Q10" s="350"/>
      <c r="R10" s="350"/>
      <c r="S10" s="350"/>
      <c r="T10" s="350"/>
      <c r="U10" s="350"/>
      <c r="V10" s="350"/>
      <c r="W10" s="350"/>
      <c r="X10" s="350"/>
      <c r="Y10" s="350"/>
      <c r="AA10" s="352"/>
      <c r="AB10" s="352"/>
      <c r="AC10" s="352"/>
    </row>
    <row r="11" spans="2:29" ht="29.25" customHeight="1">
      <c r="B11" s="345" t="s">
        <v>680</v>
      </c>
      <c r="C11" s="364"/>
      <c r="D11" s="786"/>
      <c r="E11" s="787"/>
      <c r="F11" s="787"/>
      <c r="G11" s="788"/>
      <c r="H11" s="350"/>
      <c r="I11" s="350"/>
      <c r="J11" s="350"/>
      <c r="K11" s="350"/>
      <c r="L11" s="350"/>
      <c r="M11" s="350"/>
      <c r="N11" s="350"/>
      <c r="O11" s="350"/>
      <c r="P11" s="350"/>
      <c r="Q11" s="350"/>
      <c r="R11" s="350"/>
      <c r="S11" s="350"/>
      <c r="T11" s="350"/>
      <c r="U11" s="350"/>
      <c r="V11" s="350"/>
      <c r="W11" s="350"/>
      <c r="X11" s="350"/>
      <c r="Y11" s="350"/>
      <c r="AA11" s="352"/>
      <c r="AB11" s="352"/>
      <c r="AC11" s="352"/>
    </row>
    <row r="12" spans="2:29" ht="30.75" customHeight="1">
      <c r="B12" s="365"/>
      <c r="C12" s="366"/>
      <c r="D12" s="786"/>
      <c r="E12" s="787"/>
      <c r="F12" s="787"/>
      <c r="G12" s="788"/>
      <c r="H12" s="350"/>
      <c r="I12" s="350"/>
      <c r="J12" s="350"/>
      <c r="K12" s="350"/>
      <c r="L12" s="350"/>
      <c r="M12" s="350"/>
      <c r="N12" s="350"/>
      <c r="O12" s="350"/>
      <c r="P12" s="350"/>
      <c r="Q12" s="350"/>
      <c r="R12" s="350"/>
      <c r="S12" s="350"/>
      <c r="T12" s="350"/>
      <c r="U12" s="350"/>
      <c r="V12" s="350"/>
      <c r="W12" s="350"/>
      <c r="X12" s="350"/>
      <c r="Y12" s="350"/>
      <c r="AA12" s="352"/>
      <c r="AB12" s="352"/>
      <c r="AC12" s="352"/>
    </row>
    <row r="13" spans="2:29" ht="32.25" customHeight="1">
      <c r="B13" s="367"/>
      <c r="C13" s="368"/>
      <c r="D13" s="786"/>
      <c r="E13" s="787"/>
      <c r="F13" s="787"/>
      <c r="G13" s="788"/>
      <c r="H13" s="350"/>
      <c r="I13" s="350"/>
      <c r="J13" s="350"/>
      <c r="K13" s="350"/>
      <c r="L13" s="350"/>
      <c r="M13" s="350"/>
      <c r="N13" s="350"/>
      <c r="O13" s="350"/>
      <c r="P13" s="350"/>
      <c r="Q13" s="350"/>
      <c r="R13" s="350"/>
      <c r="S13" s="350"/>
      <c r="T13" s="350"/>
      <c r="U13" s="350"/>
      <c r="V13" s="350"/>
      <c r="W13" s="350"/>
      <c r="X13" s="350"/>
      <c r="Y13" s="350"/>
      <c r="AA13" s="352"/>
      <c r="AB13" s="352"/>
      <c r="AC13" s="352"/>
    </row>
    <row r="14" spans="2:29" ht="12" customHeight="1">
      <c r="B14" s="355"/>
      <c r="C14" s="355"/>
      <c r="F14" s="350"/>
      <c r="G14" s="350"/>
      <c r="H14" s="350"/>
      <c r="I14" s="350"/>
      <c r="J14" s="350"/>
      <c r="K14" s="350"/>
      <c r="L14" s="350"/>
      <c r="M14" s="350"/>
      <c r="N14" s="350"/>
      <c r="O14" s="350"/>
      <c r="P14" s="350"/>
      <c r="Q14" s="350"/>
      <c r="R14" s="350"/>
      <c r="S14" s="350"/>
      <c r="T14" s="350"/>
      <c r="U14" s="350"/>
      <c r="V14" s="350"/>
      <c r="W14" s="350"/>
      <c r="X14" s="350"/>
      <c r="Y14" s="350"/>
      <c r="AA14" s="352"/>
      <c r="AB14" s="352"/>
      <c r="AC14" s="352"/>
    </row>
    <row r="15" spans="2:29" ht="36" customHeight="1">
      <c r="B15" s="797" t="s">
        <v>523</v>
      </c>
      <c r="C15" s="797"/>
      <c r="D15" s="798"/>
      <c r="E15" s="798"/>
      <c r="F15" s="798"/>
      <c r="G15" s="798"/>
      <c r="I15" s="392">
        <f>D15</f>
        <v>0</v>
      </c>
      <c r="J15" s="393">
        <f>IF(I15="No",1,2)</f>
        <v>2</v>
      </c>
      <c r="K15" s="359">
        <f>IF(J15="No",1,2)</f>
        <v>2</v>
      </c>
      <c r="L15" s="362">
        <f>IF(AND(D6="JV (Joint Venture)",D7=1),1,0)</f>
        <v>0</v>
      </c>
      <c r="O15" s="362">
        <v>2019</v>
      </c>
    </row>
    <row r="16" spans="2:29" ht="30.75" customHeight="1">
      <c r="B16" s="379" t="s">
        <v>526</v>
      </c>
      <c r="C16" s="380"/>
      <c r="D16" s="786"/>
      <c r="E16" s="787"/>
      <c r="F16" s="787"/>
      <c r="G16" s="788"/>
      <c r="I16" s="392"/>
      <c r="J16" s="393"/>
      <c r="K16" s="359"/>
      <c r="O16" s="362">
        <v>2020</v>
      </c>
    </row>
    <row r="17" spans="2:29" ht="12" customHeight="1">
      <c r="B17" s="355"/>
      <c r="C17" s="355"/>
      <c r="F17" s="350"/>
      <c r="G17" s="350"/>
      <c r="H17" s="350"/>
      <c r="I17" s="350"/>
      <c r="J17" s="350"/>
      <c r="K17" s="350"/>
      <c r="L17" s="350"/>
      <c r="M17" s="350"/>
      <c r="N17" s="350"/>
      <c r="O17" s="350"/>
      <c r="P17" s="350"/>
      <c r="Q17" s="350"/>
      <c r="R17" s="350"/>
      <c r="S17" s="350"/>
      <c r="T17" s="350"/>
      <c r="U17" s="350"/>
      <c r="V17" s="350"/>
      <c r="W17" s="350"/>
      <c r="X17" s="350"/>
      <c r="Y17" s="350"/>
      <c r="AA17" s="352"/>
      <c r="AB17" s="352"/>
      <c r="AC17" s="352"/>
    </row>
    <row r="18" spans="2:29" ht="24.75" customHeight="1">
      <c r="B18" s="344" t="s">
        <v>818</v>
      </c>
      <c r="C18" s="363"/>
      <c r="D18" s="786"/>
      <c r="E18" s="787"/>
      <c r="F18" s="787"/>
      <c r="G18" s="788"/>
      <c r="I18" s="392"/>
      <c r="J18" s="392"/>
    </row>
    <row r="19" spans="2:29" ht="21" customHeight="1">
      <c r="B19" s="345" t="s">
        <v>681</v>
      </c>
      <c r="C19" s="364"/>
      <c r="D19" s="786"/>
      <c r="E19" s="787"/>
      <c r="F19" s="787"/>
      <c r="G19" s="788"/>
      <c r="I19" s="392"/>
      <c r="J19" s="392"/>
    </row>
    <row r="20" spans="2:29" ht="21" customHeight="1">
      <c r="B20" s="365" t="s">
        <v>682</v>
      </c>
      <c r="C20" s="366"/>
      <c r="D20" s="786"/>
      <c r="E20" s="787"/>
      <c r="F20" s="787"/>
      <c r="G20" s="788"/>
      <c r="I20" s="392"/>
      <c r="J20" s="392"/>
    </row>
    <row r="21" spans="2:29" ht="21.75" customHeight="1">
      <c r="B21" s="367" t="s">
        <v>683</v>
      </c>
      <c r="C21" s="368"/>
      <c r="D21" s="786"/>
      <c r="E21" s="787"/>
      <c r="F21" s="787"/>
      <c r="G21" s="788"/>
      <c r="I21" s="392" t="s">
        <v>529</v>
      </c>
      <c r="J21" s="392">
        <f>D15</f>
        <v>0</v>
      </c>
    </row>
    <row r="22" spans="2:29" ht="20.100000000000001" customHeight="1"/>
    <row r="23" spans="2:29" ht="20.100000000000001" hidden="1" customHeight="1">
      <c r="B23" s="344" t="str">
        <f>IF(D7=1, "Name of other Partner","Name of other Partner - 1")</f>
        <v>Name of other Partner</v>
      </c>
      <c r="C23" s="363"/>
      <c r="D23" s="786" t="s">
        <v>531</v>
      </c>
      <c r="E23" s="787"/>
      <c r="F23" s="787"/>
      <c r="G23" s="788"/>
    </row>
    <row r="24" spans="2:29" ht="20.100000000000001" hidden="1" customHeight="1">
      <c r="B24" s="345" t="str">
        <f>IF(D7=1, "Address of other Partner","Address of other Partner - 1")</f>
        <v>Address of other Partner</v>
      </c>
      <c r="C24" s="364"/>
      <c r="D24" s="786" t="s">
        <v>533</v>
      </c>
      <c r="E24" s="787"/>
      <c r="F24" s="787"/>
      <c r="G24" s="788"/>
    </row>
    <row r="25" spans="2:29" ht="20.100000000000001" hidden="1" customHeight="1">
      <c r="B25" s="365"/>
      <c r="C25" s="366"/>
      <c r="D25" s="786" t="s">
        <v>530</v>
      </c>
      <c r="E25" s="787"/>
      <c r="F25" s="787"/>
      <c r="G25" s="788"/>
    </row>
    <row r="26" spans="2:29" ht="20.100000000000001" hidden="1" customHeight="1">
      <c r="B26" s="367"/>
      <c r="C26" s="368"/>
      <c r="D26" s="786"/>
      <c r="E26" s="787"/>
      <c r="F26" s="787"/>
      <c r="G26" s="788"/>
    </row>
    <row r="27" spans="2:29" ht="20.100000000000001" customHeight="1"/>
    <row r="28" spans="2:29" ht="20.100000000000001" hidden="1" customHeight="1">
      <c r="B28" s="344" t="s">
        <v>519</v>
      </c>
      <c r="C28" s="363"/>
      <c r="D28" s="786"/>
      <c r="E28" s="787"/>
      <c r="F28" s="787"/>
      <c r="G28" s="788"/>
    </row>
    <row r="29" spans="2:29" ht="20.100000000000001" hidden="1" customHeight="1">
      <c r="B29" s="345" t="s">
        <v>520</v>
      </c>
      <c r="C29" s="364"/>
      <c r="D29" s="786"/>
      <c r="E29" s="787"/>
      <c r="F29" s="787"/>
      <c r="G29" s="788"/>
    </row>
    <row r="30" spans="2:29" ht="20.100000000000001" hidden="1" customHeight="1">
      <c r="B30" s="365"/>
      <c r="C30" s="366"/>
      <c r="D30" s="786"/>
      <c r="E30" s="787"/>
      <c r="F30" s="787"/>
      <c r="G30" s="788"/>
    </row>
    <row r="31" spans="2:29" ht="20.100000000000001" hidden="1" customHeight="1">
      <c r="B31" s="367"/>
      <c r="C31" s="368"/>
      <c r="D31" s="786"/>
      <c r="E31" s="787"/>
      <c r="F31" s="787"/>
      <c r="G31" s="788"/>
    </row>
    <row r="32" spans="2:29" ht="20.100000000000001" customHeight="1"/>
    <row r="33" spans="2:25" ht="21" customHeight="1">
      <c r="B33" s="369" t="s">
        <v>146</v>
      </c>
      <c r="C33" s="370"/>
      <c r="D33" s="786"/>
      <c r="E33" s="787"/>
      <c r="F33" s="787"/>
      <c r="G33" s="788"/>
    </row>
    <row r="34" spans="2:25" ht="21" customHeight="1">
      <c r="B34" s="369" t="s">
        <v>147</v>
      </c>
      <c r="C34" s="370"/>
      <c r="D34" s="786"/>
      <c r="E34" s="787"/>
      <c r="F34" s="787"/>
      <c r="G34" s="788"/>
    </row>
    <row r="35" spans="2:25" ht="21" customHeight="1">
      <c r="B35" s="371"/>
      <c r="C35" s="371"/>
      <c r="D35" s="371"/>
    </row>
    <row r="36" spans="2:25" s="346" customFormat="1" ht="21" customHeight="1">
      <c r="B36" s="369" t="s">
        <v>524</v>
      </c>
      <c r="C36" s="370"/>
      <c r="D36" s="372"/>
      <c r="E36" s="373"/>
      <c r="F36" s="372"/>
      <c r="G36" s="374"/>
      <c r="H36" s="375">
        <f>IF(E36="Feb",29,IF(OR(E36="Apr", E36="Jun", E36="Sep", E36="Nov"),30,31))</f>
        <v>31</v>
      </c>
      <c r="I36" s="350"/>
      <c r="J36" s="350"/>
      <c r="K36" s="350"/>
      <c r="L36" s="350"/>
      <c r="M36" s="350"/>
      <c r="N36" s="350"/>
      <c r="O36" s="350"/>
      <c r="P36" s="350"/>
      <c r="Q36" s="350"/>
      <c r="R36" s="350"/>
      <c r="S36" s="350"/>
      <c r="T36" s="350"/>
      <c r="U36" s="350"/>
      <c r="V36" s="350"/>
      <c r="W36" s="350"/>
      <c r="X36" s="350"/>
      <c r="Y36" s="350"/>
    </row>
    <row r="37" spans="2:25" ht="21" customHeight="1">
      <c r="B37" s="369" t="s">
        <v>525</v>
      </c>
      <c r="C37" s="370"/>
      <c r="D37" s="378"/>
      <c r="E37" s="376"/>
      <c r="F37" s="376"/>
      <c r="G37" s="377"/>
    </row>
    <row r="38" spans="2:25">
      <c r="E38" s="362"/>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9" t="str">
        <f>Basic!A4&amp;Basic!B4</f>
        <v>Specification No. :WR2/NT/W-CIVIL/DOM/G01/26/00110</v>
      </c>
      <c r="B1" s="799"/>
      <c r="C1" s="799"/>
      <c r="D1" s="799"/>
      <c r="E1" s="283" t="str">
        <f>"Attachment-3(JV) " &amp; AT1</f>
        <v xml:space="preserve">Attachment-3(JV) </v>
      </c>
      <c r="F1" s="64"/>
      <c r="G1" s="64"/>
      <c r="H1" s="64"/>
      <c r="I1" s="64"/>
      <c r="J1" s="64"/>
      <c r="K1" s="64"/>
      <c r="L1" s="64"/>
      <c r="M1" s="64"/>
      <c r="N1" s="64"/>
      <c r="O1" s="64"/>
      <c r="P1" s="64"/>
      <c r="Q1" s="64"/>
      <c r="R1" s="64"/>
      <c r="S1" s="64"/>
      <c r="T1" s="64"/>
      <c r="U1" s="64"/>
      <c r="V1" s="64"/>
      <c r="W1" s="64"/>
      <c r="X1" s="64"/>
      <c r="Y1" s="64"/>
      <c r="Z1" s="117" t="str">
        <f>'Names of Bidder'!D6</f>
        <v>Sole Bidder</v>
      </c>
      <c r="AT1" s="116"/>
    </row>
    <row r="2" spans="1:46" ht="10.5" customHeight="1">
      <c r="Z2" s="117">
        <f>'Names of Bidder'!G6</f>
        <v>0</v>
      </c>
    </row>
    <row r="3" spans="1:46" ht="75" customHeight="1">
      <c r="A3" s="764" t="str">
        <f>Basic!B2</f>
        <v>Painting work of Indore township (DF 01 to DF 11), Guest house Vijay Nagar &amp; office building in Vijay Nagar township</v>
      </c>
      <c r="B3" s="765"/>
      <c r="C3" s="765"/>
      <c r="D3" s="765"/>
      <c r="E3" s="765"/>
      <c r="F3" s="65"/>
      <c r="G3" s="65"/>
      <c r="H3" s="65"/>
      <c r="I3" s="65"/>
      <c r="J3" s="65"/>
      <c r="K3" s="65"/>
      <c r="L3" s="65"/>
      <c r="M3" s="65"/>
      <c r="N3" s="65"/>
      <c r="O3" s="65"/>
      <c r="P3" s="65"/>
      <c r="Q3" s="65"/>
      <c r="R3" s="65"/>
      <c r="S3" s="65"/>
      <c r="T3" s="65"/>
      <c r="U3" s="65"/>
      <c r="V3" s="65"/>
      <c r="W3" s="65"/>
      <c r="X3" s="65"/>
      <c r="Y3" s="65"/>
      <c r="Z3" s="118"/>
      <c r="AA3" s="27"/>
      <c r="AB3" s="26"/>
    </row>
    <row r="4" spans="1:46" ht="20.100000000000001" customHeight="1">
      <c r="A4" s="28"/>
      <c r="AB4" s="30"/>
      <c r="AC4" s="11"/>
    </row>
    <row r="5" spans="1:46" ht="20.100000000000001" customHeight="1">
      <c r="A5" s="800" t="s">
        <v>316</v>
      </c>
      <c r="B5" s="800"/>
      <c r="C5" s="800"/>
      <c r="D5" s="800"/>
      <c r="E5" s="800"/>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321</v>
      </c>
      <c r="F7" s="15"/>
      <c r="G7" s="15"/>
      <c r="H7" s="15"/>
      <c r="I7" s="15"/>
      <c r="J7" s="15"/>
      <c r="K7" s="15"/>
      <c r="L7" s="15"/>
      <c r="M7" s="15"/>
      <c r="N7" s="15"/>
      <c r="O7" s="15"/>
      <c r="P7" s="15"/>
      <c r="Q7" s="15"/>
      <c r="R7" s="15"/>
      <c r="S7" s="15"/>
      <c r="T7" s="15"/>
      <c r="U7" s="15"/>
      <c r="V7" s="15"/>
      <c r="W7" s="15"/>
      <c r="X7" s="15"/>
      <c r="Y7" s="15"/>
      <c r="AB7" s="30"/>
      <c r="AC7" s="11"/>
    </row>
    <row r="8" spans="1:46" ht="36" customHeight="1">
      <c r="A8" s="806" t="str">
        <f>IF('Names of Bidder'!D6= "JV (Joint Venture)", "JV of " &amp; Z8, "")</f>
        <v/>
      </c>
      <c r="B8" s="806"/>
      <c r="C8" s="806"/>
      <c r="D8" s="806"/>
      <c r="E8" s="12" t="s">
        <v>323</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322</v>
      </c>
      <c r="B9" s="802">
        <f>'Names of Bidder'!D10</f>
        <v>0</v>
      </c>
      <c r="C9" s="802"/>
      <c r="D9" s="802"/>
      <c r="E9" s="12" t="s">
        <v>325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324</v>
      </c>
      <c r="B10" s="803">
        <f>'Names of Bidder'!D11</f>
        <v>0</v>
      </c>
      <c r="C10" s="803"/>
      <c r="D10" s="803"/>
      <c r="E10" s="12" t="s">
        <v>916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3">
        <f>'Names of Bidder'!D12</f>
        <v>0</v>
      </c>
      <c r="C11" s="803"/>
      <c r="D11" s="803"/>
      <c r="E11" s="12" t="s">
        <v>917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3">
        <f>'Names of Bidder'!D13</f>
        <v>0</v>
      </c>
      <c r="C12" s="803"/>
      <c r="D12" s="803"/>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48.75" customHeight="1">
      <c r="A14" s="804" t="str">
        <f>IF('Names of Bidder'!D6="Sole Bidder", "This Attachment is Not Applicable", "")</f>
        <v>This Attachment is Not Applicable</v>
      </c>
      <c r="B14" s="804"/>
      <c r="C14" s="804"/>
      <c r="D14" s="804"/>
      <c r="E14" s="80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5" t="str">
        <f>IF(Z2=1,"Other Partner",IF(Z2="2 or More","Other Partner-1",""))</f>
        <v/>
      </c>
      <c r="C16" s="805"/>
      <c r="D16" s="805"/>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322</v>
      </c>
      <c r="B17" s="803" t="str">
        <f>IF('Names of Bidder'!D23=0, "", 'Names of Bidder'!D23)</f>
        <v>Ram Lal</v>
      </c>
      <c r="C17" s="803"/>
      <c r="D17" s="803"/>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324</v>
      </c>
      <c r="B18" s="803" t="str">
        <f>IF('Names of Bidder'!D24=0, "", 'Names of Bidder'!D24)</f>
        <v>G5</v>
      </c>
      <c r="C18" s="803"/>
      <c r="D18" s="803"/>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3" t="str">
        <f>IF('Names of Bidder'!D25=0, "", 'Names of Bidder'!D25)</f>
        <v>Gurgaon</v>
      </c>
      <c r="C19" s="803"/>
      <c r="D19" s="803"/>
      <c r="E19" s="212" t="str">
        <f>IF($Z$2="2 or More", IF(#REF!=0, "",#REF!), "")</f>
        <v/>
      </c>
      <c r="AA19" s="12"/>
    </row>
    <row r="20" spans="1:28" ht="20.100000000000001" customHeight="1">
      <c r="A20" s="32"/>
      <c r="B20" s="803" t="str">
        <f>IF('Names of Bidder'!D26=0, "", 'Names of Bidder'!D26)</f>
        <v/>
      </c>
      <c r="C20" s="803"/>
      <c r="D20" s="803"/>
      <c r="E20" s="212" t="str">
        <f>IF($Z$2="2 or More", IF(#REF!=0, "",#REF!), "")</f>
        <v/>
      </c>
      <c r="AA20" s="12"/>
    </row>
    <row r="21" spans="1:28" ht="20.100000000000001" customHeight="1">
      <c r="A21" s="29" t="s">
        <v>317</v>
      </c>
    </row>
    <row r="22" spans="1:28" ht="84" customHeight="1">
      <c r="A22" s="801" t="s">
        <v>527</v>
      </c>
      <c r="B22" s="801"/>
      <c r="C22" s="801"/>
      <c r="D22" s="801"/>
      <c r="E22" s="801"/>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3" t="str">
        <f>'Names of Bidder'!D36&amp;"-"&amp; 'Names of Bidder'!E36&amp;"-" &amp;'Names of Bidder'!F36</f>
        <v>--</v>
      </c>
      <c r="C24" s="33"/>
      <c r="D24" s="37" t="s">
        <v>5</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211" t="str">
        <f>IF('Names of Bidder'!D37=0, "", 'Names of Bidder'!D37)</f>
        <v/>
      </c>
      <c r="C25" s="33"/>
      <c r="D25" s="37" t="s">
        <v>6</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6" width="29" style="293" customWidth="1"/>
    <col min="7" max="7" width="16.42578125" style="293" customWidth="1"/>
    <col min="8" max="8" width="13.28515625" style="293" customWidth="1"/>
    <col min="9" max="9" width="25.7109375" style="293" customWidth="1"/>
    <col min="10" max="10" width="10.5703125" style="293" hidden="1" customWidth="1"/>
    <col min="11" max="11" width="10.28515625" style="293" hidden="1" customWidth="1"/>
    <col min="12" max="12" width="11.85546875" style="293" hidden="1" customWidth="1"/>
    <col min="13" max="13" width="34.5703125" style="293" hidden="1" customWidth="1"/>
    <col min="14" max="14" width="10.42578125" style="293" hidden="1" customWidth="1"/>
    <col min="15" max="15" width="11.42578125" style="293" hidden="1" customWidth="1"/>
    <col min="16" max="16" width="10.7109375" style="293" hidden="1" customWidth="1"/>
    <col min="17" max="17" width="13.7109375" style="293" hidden="1" customWidth="1"/>
    <col min="18" max="20" width="0" style="293" hidden="1" customWidth="1"/>
    <col min="21" max="21" width="13.5703125" style="293" hidden="1" customWidth="1"/>
    <col min="22" max="28" width="0" style="293" hidden="1" customWidth="1"/>
    <col min="29" max="16384" width="9.140625" style="293"/>
  </cols>
  <sheetData>
    <row r="1" spans="1:9" ht="24" customHeight="1">
      <c r="A1" s="326" t="str">
        <f>Basic!A4&amp;Basic!B4</f>
        <v>Specification No. :WR2/NT/W-CIVIL/DOM/G01/26/00110</v>
      </c>
      <c r="B1" s="342"/>
      <c r="C1" s="342"/>
      <c r="D1" s="342"/>
      <c r="E1" s="342"/>
      <c r="F1" s="342"/>
      <c r="G1" s="342"/>
      <c r="H1" s="291"/>
      <c r="I1" s="291" t="s">
        <v>677</v>
      </c>
    </row>
    <row r="2" spans="1:9" ht="15.75" customHeight="1"/>
    <row r="3" spans="1:9" ht="85.5" customHeight="1">
      <c r="A3" s="1013" t="str">
        <f>Basic!B2</f>
        <v>Painting work of Indore township (DF 01 to DF 11), Guest house Vijay Nagar &amp; office building in Vijay Nagar township</v>
      </c>
      <c r="B3" s="1013"/>
      <c r="C3" s="1013"/>
      <c r="D3" s="1013"/>
      <c r="E3" s="1013"/>
      <c r="F3" s="1013"/>
      <c r="G3" s="1013"/>
      <c r="H3" s="1013"/>
      <c r="I3" s="1013"/>
    </row>
    <row r="5" spans="1:9" ht="21.75" customHeight="1">
      <c r="A5" s="1014" t="s">
        <v>326</v>
      </c>
      <c r="B5" s="1014"/>
      <c r="C5" s="1014"/>
      <c r="D5" s="1014"/>
      <c r="E5" s="1014"/>
      <c r="F5" s="1014"/>
      <c r="G5" s="1014"/>
      <c r="H5" s="1014"/>
      <c r="I5" s="1014"/>
    </row>
    <row r="7" spans="1:9" ht="16.5">
      <c r="A7" s="298" t="str">
        <f>'[12]Attach 3(JV)'!A7:D7</f>
        <v>Bidder’s Name and Address (Lead Partner of) :</v>
      </c>
      <c r="F7" s="300"/>
      <c r="H7" s="322" t="str">
        <f>'[12]Attach 3(JV)'!E7</f>
        <v>To:</v>
      </c>
    </row>
    <row r="8" spans="1:9" ht="32.25" customHeight="1">
      <c r="A8" s="1015" t="str">
        <f>IF('Names of Bidder'!D6= "JV (Joint Venture)", "JV of " &amp; Z8, "")</f>
        <v/>
      </c>
      <c r="B8" s="1015"/>
      <c r="C8" s="1015"/>
      <c r="D8" s="1015"/>
      <c r="F8" s="409"/>
      <c r="H8" s="324" t="str">
        <f>'[12]Attach 3(JV)'!E8</f>
        <v>Contract Services</v>
      </c>
    </row>
    <row r="9" spans="1:9" ht="18" customHeight="1">
      <c r="A9" s="298" t="s">
        <v>547</v>
      </c>
      <c r="B9" s="1016">
        <f>'Attach 3(JV)'!B9:D9</f>
        <v>0</v>
      </c>
      <c r="C9" s="1016"/>
      <c r="F9" s="409"/>
      <c r="H9" s="324" t="str">
        <f>'[12]Attach 3(JV)'!E9</f>
        <v>Power Grid Corporation of India Ltd.,</v>
      </c>
    </row>
    <row r="10" spans="1:9" ht="18" customHeight="1">
      <c r="A10" s="298" t="s">
        <v>548</v>
      </c>
      <c r="B10" s="1012">
        <f>'Attach 3(JV)'!B10:D10</f>
        <v>0</v>
      </c>
      <c r="C10" s="1012"/>
      <c r="F10" s="409"/>
      <c r="H10" s="324" t="str">
        <f>'[12]Attach 3(JV)'!E10</f>
        <v>"Saudamini", Plot No. 2, Sector 29</v>
      </c>
    </row>
    <row r="11" spans="1:9" ht="17.25" customHeight="1">
      <c r="B11" s="1012">
        <f>'Attach 3(JV)'!B11:D11</f>
        <v>0</v>
      </c>
      <c r="C11" s="1012"/>
      <c r="F11" s="409"/>
      <c r="H11" s="324" t="str">
        <f>'[12]Attach 3(JV)'!E11</f>
        <v>Gurgaon (Haryana) - 122001</v>
      </c>
    </row>
    <row r="12" spans="1:9" ht="18" customHeight="1">
      <c r="B12" s="1012">
        <f>'Attach 3(JV)'!B12:D12</f>
        <v>0</v>
      </c>
      <c r="C12" s="1012"/>
    </row>
    <row r="13" spans="1:9">
      <c r="B13" s="1012" t="str">
        <f>IF('Names of Bidder'!D22=0, "", 'Names of Bidder'!D22)</f>
        <v/>
      </c>
      <c r="C13" s="1012"/>
    </row>
    <row r="14" spans="1:9">
      <c r="A14" s="293" t="s">
        <v>317</v>
      </c>
    </row>
    <row r="16" spans="1:9" ht="66" customHeight="1">
      <c r="A16" s="940" t="s">
        <v>549</v>
      </c>
      <c r="B16" s="940"/>
      <c r="C16" s="940"/>
      <c r="D16" s="940"/>
      <c r="E16" s="940"/>
      <c r="F16" s="940"/>
      <c r="G16" s="940"/>
      <c r="H16" s="940"/>
      <c r="I16" s="940"/>
    </row>
    <row r="17" spans="1:13" ht="9.75" customHeight="1"/>
    <row r="18" spans="1:13" ht="14.25" customHeight="1">
      <c r="A18" s="410" t="s">
        <v>550</v>
      </c>
      <c r="B18" s="940" t="s">
        <v>551</v>
      </c>
      <c r="C18" s="940"/>
      <c r="D18" s="940"/>
      <c r="E18" s="940"/>
      <c r="F18" s="940"/>
      <c r="M18" s="411"/>
    </row>
    <row r="19" spans="1:13" ht="17.25" hidden="1" customHeight="1">
      <c r="A19" s="410" t="s">
        <v>550</v>
      </c>
      <c r="B19" s="940" t="s">
        <v>552</v>
      </c>
      <c r="C19" s="940"/>
      <c r="D19" s="940"/>
      <c r="E19" s="940"/>
      <c r="F19" s="940"/>
      <c r="G19" s="940"/>
      <c r="H19" s="940"/>
      <c r="M19" s="411"/>
    </row>
    <row r="20" spans="1:13" ht="16.5" hidden="1">
      <c r="A20" s="412" t="s">
        <v>19</v>
      </c>
      <c r="B20" s="1011" t="e">
        <f>'[12]Name of Bidder'!C13</f>
        <v>#REF!</v>
      </c>
      <c r="C20" s="1011"/>
      <c r="D20" s="1011"/>
      <c r="E20" s="1011"/>
      <c r="F20" s="1011"/>
      <c r="G20" s="1011"/>
      <c r="H20" s="1011"/>
      <c r="M20" s="338">
        <f>'[12]Name of Bidder'!F6</f>
        <v>2</v>
      </c>
    </row>
    <row r="21" spans="1:13" ht="16.5" hidden="1">
      <c r="A21" s="412" t="s">
        <v>28</v>
      </c>
      <c r="B21" s="1011" t="e">
        <f>'[12]Name of Bidder'!C18</f>
        <v>#REF!</v>
      </c>
      <c r="C21" s="1011"/>
      <c r="D21" s="1011"/>
      <c r="E21" s="1011"/>
      <c r="F21" s="1011"/>
      <c r="G21" s="1011"/>
      <c r="H21" s="1011"/>
      <c r="M21" s="338" t="str">
        <f>'[12]Name of Bidder'!F8</f>
        <v>2 or more</v>
      </c>
    </row>
    <row r="22" spans="1:13" ht="17.25" hidden="1" customHeight="1">
      <c r="A22" s="412" t="s">
        <v>447</v>
      </c>
      <c r="B22" s="1011" t="e">
        <f>'[12]Name of Bidder'!C23</f>
        <v>#REF!</v>
      </c>
      <c r="C22" s="1011"/>
      <c r="D22" s="1011"/>
      <c r="E22" s="1011"/>
      <c r="F22" s="1011"/>
      <c r="G22" s="1011"/>
      <c r="H22" s="1011"/>
      <c r="I22" s="341"/>
    </row>
    <row r="23" spans="1:13" ht="15.75" hidden="1" customHeight="1">
      <c r="B23" s="413" t="s">
        <v>553</v>
      </c>
    </row>
    <row r="24" spans="1:13" ht="10.5" customHeight="1">
      <c r="A24" s="414"/>
    </row>
    <row r="25" spans="1:13" ht="25.5" hidden="1" customHeight="1">
      <c r="A25" s="940" t="s">
        <v>554</v>
      </c>
      <c r="B25" s="940"/>
      <c r="C25" s="940"/>
      <c r="D25" s="940"/>
      <c r="E25" s="940"/>
      <c r="F25" s="940"/>
      <c r="G25" s="940"/>
      <c r="H25" s="940"/>
    </row>
    <row r="26" spans="1:13" ht="31.5" customHeight="1">
      <c r="A26" s="930" t="s">
        <v>555</v>
      </c>
      <c r="B26" s="930"/>
      <c r="C26" s="930"/>
      <c r="D26" s="930"/>
      <c r="E26" s="930"/>
      <c r="F26" s="930"/>
      <c r="G26" s="930"/>
      <c r="H26" s="930"/>
      <c r="I26" s="341"/>
    </row>
    <row r="27" spans="1:13" ht="26.25" customHeight="1">
      <c r="A27" s="415" t="s">
        <v>556</v>
      </c>
      <c r="B27" s="930" t="s">
        <v>557</v>
      </c>
      <c r="C27" s="930"/>
      <c r="D27" s="930"/>
      <c r="E27" s="930"/>
      <c r="F27" s="930"/>
      <c r="G27" s="930"/>
      <c r="H27" s="930"/>
      <c r="I27" s="341"/>
    </row>
    <row r="28" spans="1:13" ht="26.25" customHeight="1">
      <c r="A28" s="416" t="s">
        <v>392</v>
      </c>
      <c r="B28" s="1004" t="s">
        <v>558</v>
      </c>
      <c r="C28" s="1004"/>
      <c r="D28" s="1004"/>
      <c r="E28" s="1004"/>
      <c r="F28" s="1004"/>
      <c r="G28" s="1004"/>
      <c r="H28" s="1004"/>
    </row>
    <row r="29" spans="1:13" ht="26.25" customHeight="1">
      <c r="A29" s="416" t="s">
        <v>394</v>
      </c>
      <c r="B29" s="1004" t="s">
        <v>559</v>
      </c>
      <c r="C29" s="1004"/>
      <c r="D29" s="1004"/>
      <c r="E29" s="1004"/>
      <c r="F29" s="1004"/>
      <c r="G29" s="1004"/>
      <c r="H29" s="1004"/>
    </row>
    <row r="30" spans="1:13" ht="41.25" customHeight="1">
      <c r="A30" s="416" t="s">
        <v>395</v>
      </c>
      <c r="B30" s="1004" t="s">
        <v>560</v>
      </c>
      <c r="C30" s="1004"/>
      <c r="D30" s="1004"/>
      <c r="E30" s="1004"/>
      <c r="F30" s="1004"/>
      <c r="G30" s="1004"/>
      <c r="H30" s="1004"/>
    </row>
    <row r="31" spans="1:13" ht="9.75" customHeight="1">
      <c r="A31" s="416"/>
      <c r="B31" s="341"/>
      <c r="C31" s="341"/>
      <c r="D31" s="341"/>
      <c r="E31" s="341"/>
      <c r="F31" s="341"/>
      <c r="G31" s="341"/>
      <c r="H31" s="341"/>
      <c r="I31" s="341"/>
    </row>
    <row r="32" spans="1:13" ht="25.5" customHeight="1">
      <c r="A32" s="415" t="s">
        <v>561</v>
      </c>
      <c r="B32" s="1005" t="s">
        <v>562</v>
      </c>
      <c r="C32" s="1005"/>
      <c r="D32" s="1005"/>
      <c r="E32" s="1005"/>
      <c r="F32" s="1005"/>
      <c r="G32" s="1005"/>
      <c r="H32" s="1005"/>
      <c r="I32" s="341"/>
    </row>
    <row r="33" spans="1:9" ht="22.5" customHeight="1">
      <c r="A33" s="416" t="s">
        <v>392</v>
      </c>
      <c r="B33" s="930" t="s">
        <v>563</v>
      </c>
      <c r="C33" s="930"/>
      <c r="D33" s="930"/>
      <c r="E33" s="930"/>
      <c r="F33" s="930"/>
      <c r="G33" s="930"/>
      <c r="H33" s="930"/>
      <c r="I33" s="341"/>
    </row>
    <row r="34" spans="1:9" ht="24.75" hidden="1" customHeight="1">
      <c r="A34" s="416" t="s">
        <v>394</v>
      </c>
      <c r="B34" s="930" t="s">
        <v>564</v>
      </c>
      <c r="C34" s="930"/>
      <c r="D34" s="930"/>
      <c r="E34" s="930"/>
      <c r="F34" s="930"/>
      <c r="G34" s="930"/>
      <c r="H34" s="930"/>
      <c r="I34" s="341"/>
    </row>
    <row r="35" spans="1:9" ht="12" customHeight="1">
      <c r="A35" s="341"/>
      <c r="B35" s="341"/>
      <c r="C35" s="341"/>
      <c r="D35" s="341"/>
      <c r="E35" s="341"/>
      <c r="F35" s="341"/>
      <c r="G35" s="341"/>
      <c r="H35" s="341"/>
      <c r="I35" s="341"/>
    </row>
    <row r="36" spans="1:9" s="419" customFormat="1" ht="24.75" customHeight="1">
      <c r="A36" s="417" t="s">
        <v>565</v>
      </c>
      <c r="B36" s="1006" t="s">
        <v>566</v>
      </c>
      <c r="C36" s="1006"/>
      <c r="D36" s="1006"/>
      <c r="E36" s="1006"/>
      <c r="F36" s="1006"/>
      <c r="G36" s="1006"/>
      <c r="H36" s="1006"/>
      <c r="I36" s="418"/>
    </row>
    <row r="37" spans="1:9" ht="24" customHeight="1">
      <c r="A37" s="341"/>
      <c r="B37" s="1005" t="s">
        <v>567</v>
      </c>
      <c r="C37" s="1005"/>
      <c r="D37" s="1005"/>
      <c r="E37" s="1005"/>
      <c r="F37" s="1005"/>
      <c r="G37" s="1005"/>
      <c r="H37" s="1005"/>
      <c r="I37" s="341"/>
    </row>
    <row r="38" spans="1:9" ht="54" customHeight="1">
      <c r="A38" s="341"/>
      <c r="B38" s="930" t="s">
        <v>568</v>
      </c>
      <c r="C38" s="930"/>
      <c r="D38" s="930"/>
      <c r="E38" s="930"/>
      <c r="F38" s="930"/>
      <c r="G38" s="930"/>
      <c r="H38" s="930"/>
      <c r="I38" s="341"/>
    </row>
    <row r="39" spans="1:9" ht="15.75" customHeight="1">
      <c r="A39" s="834" t="s">
        <v>569</v>
      </c>
      <c r="B39" s="836" t="s">
        <v>570</v>
      </c>
      <c r="C39" s="838"/>
      <c r="D39" s="1010" t="s">
        <v>571</v>
      </c>
      <c r="E39" s="1010"/>
      <c r="F39" s="1010"/>
      <c r="G39" s="341"/>
      <c r="H39" s="341"/>
    </row>
    <row r="40" spans="1:9" ht="19.5" customHeight="1">
      <c r="A40" s="1007"/>
      <c r="B40" s="1008"/>
      <c r="C40" s="1009"/>
      <c r="D40" s="1010"/>
      <c r="E40" s="1010"/>
      <c r="F40" s="1010"/>
      <c r="G40" s="341"/>
      <c r="H40" s="341"/>
      <c r="I40" s="341"/>
    </row>
    <row r="41" spans="1:9" ht="20.25" customHeight="1">
      <c r="A41" s="835"/>
      <c r="B41" s="812"/>
      <c r="C41" s="814"/>
      <c r="D41" s="1010"/>
      <c r="E41" s="1010"/>
      <c r="F41" s="1010"/>
      <c r="G41" s="341"/>
      <c r="H41" s="341"/>
      <c r="I41" s="341"/>
    </row>
    <row r="42" spans="1:9" ht="30.75" customHeight="1">
      <c r="A42" s="422">
        <v>1</v>
      </c>
      <c r="B42" s="983" t="s">
        <v>572</v>
      </c>
      <c r="C42" s="983"/>
      <c r="D42" s="840" t="str">
        <f>IF('Names of Bidder'!D18=0, "", 'Names of Bidder'!D18)</f>
        <v/>
      </c>
      <c r="E42" s="841"/>
      <c r="F42" s="842"/>
      <c r="G42" s="341"/>
      <c r="H42" s="341"/>
      <c r="I42" s="341"/>
    </row>
    <row r="43" spans="1:9" ht="22.5" customHeight="1">
      <c r="A43" s="997">
        <v>2</v>
      </c>
      <c r="B43" s="1000" t="s">
        <v>573</v>
      </c>
      <c r="C43" s="844"/>
      <c r="D43" s="809"/>
      <c r="E43" s="810"/>
      <c r="F43" s="811"/>
      <c r="G43" s="341"/>
      <c r="H43" s="341"/>
      <c r="I43" s="341"/>
    </row>
    <row r="44" spans="1:9" ht="22.5" customHeight="1">
      <c r="A44" s="998"/>
      <c r="B44" s="1001"/>
      <c r="C44" s="827"/>
      <c r="D44" s="809"/>
      <c r="E44" s="810"/>
      <c r="F44" s="811"/>
      <c r="G44" s="341"/>
      <c r="H44" s="341"/>
      <c r="I44" s="341"/>
    </row>
    <row r="45" spans="1:9" ht="21.75" customHeight="1">
      <c r="A45" s="999"/>
      <c r="B45" s="1002"/>
      <c r="C45" s="1003"/>
      <c r="D45" s="809"/>
      <c r="E45" s="810"/>
      <c r="F45" s="811"/>
      <c r="G45" s="341"/>
      <c r="H45" s="341"/>
      <c r="I45" s="341"/>
    </row>
    <row r="46" spans="1:9" ht="18.75" customHeight="1">
      <c r="A46" s="422">
        <v>3</v>
      </c>
      <c r="B46" s="983" t="s">
        <v>574</v>
      </c>
      <c r="C46" s="983"/>
      <c r="D46" s="809"/>
      <c r="E46" s="810"/>
      <c r="F46" s="811"/>
      <c r="G46" s="341"/>
      <c r="H46" s="341"/>
      <c r="I46" s="341"/>
    </row>
    <row r="47" spans="1:9" ht="20.25" customHeight="1">
      <c r="A47" s="422">
        <v>4</v>
      </c>
      <c r="B47" s="983" t="s">
        <v>575</v>
      </c>
      <c r="C47" s="983"/>
      <c r="D47" s="809"/>
      <c r="E47" s="810"/>
      <c r="F47" s="811"/>
      <c r="G47" s="341"/>
      <c r="H47" s="341"/>
      <c r="I47" s="341"/>
    </row>
    <row r="48" spans="1:9" ht="19.5" customHeight="1">
      <c r="A48" s="423">
        <v>5</v>
      </c>
      <c r="B48" s="983" t="s">
        <v>576</v>
      </c>
      <c r="C48" s="983"/>
      <c r="D48" s="809"/>
      <c r="E48" s="810"/>
      <c r="F48" s="811"/>
      <c r="G48" s="341"/>
      <c r="H48" s="341"/>
    </row>
    <row r="49" spans="1:10" ht="51.75" customHeight="1">
      <c r="A49" s="422">
        <v>6</v>
      </c>
      <c r="B49" s="983" t="s">
        <v>577</v>
      </c>
      <c r="C49" s="983"/>
      <c r="D49" s="809"/>
      <c r="E49" s="810"/>
      <c r="F49" s="811"/>
      <c r="G49" s="341"/>
      <c r="H49" s="341"/>
      <c r="I49" s="341"/>
    </row>
    <row r="50" spans="1:10" ht="49.5" customHeight="1">
      <c r="A50" s="422">
        <v>7</v>
      </c>
      <c r="B50" s="983" t="s">
        <v>578</v>
      </c>
      <c r="C50" s="983"/>
      <c r="D50" s="809"/>
      <c r="E50" s="810"/>
      <c r="F50" s="811"/>
      <c r="G50" s="341"/>
      <c r="H50" s="341"/>
      <c r="I50" s="341"/>
    </row>
    <row r="51" spans="1:10" ht="24" customHeight="1">
      <c r="A51" s="422">
        <v>8</v>
      </c>
      <c r="B51" s="983" t="s">
        <v>579</v>
      </c>
      <c r="C51" s="983"/>
      <c r="D51" s="809"/>
      <c r="E51" s="810"/>
      <c r="F51" s="811"/>
      <c r="G51" s="341"/>
      <c r="H51" s="341"/>
      <c r="I51" s="341"/>
    </row>
    <row r="52" spans="1:10" ht="22.5" customHeight="1">
      <c r="A52" s="424"/>
      <c r="B52" s="425" t="s">
        <v>580</v>
      </c>
      <c r="C52" s="426"/>
      <c r="D52" s="809"/>
      <c r="E52" s="810"/>
      <c r="F52" s="811"/>
      <c r="G52" s="341"/>
      <c r="H52" s="341"/>
      <c r="I52" s="341"/>
    </row>
    <row r="53" spans="1:10" ht="24.75" customHeight="1">
      <c r="A53" s="424"/>
      <c r="B53" s="425" t="s">
        <v>581</v>
      </c>
      <c r="C53" s="426"/>
      <c r="D53" s="809"/>
      <c r="E53" s="810"/>
      <c r="F53" s="811"/>
      <c r="G53" s="341"/>
      <c r="H53" s="341"/>
      <c r="I53" s="341"/>
    </row>
    <row r="54" spans="1:10" ht="22.5" customHeight="1">
      <c r="A54" s="427"/>
      <c r="B54" s="425" t="s">
        <v>582</v>
      </c>
      <c r="C54" s="428"/>
      <c r="D54" s="809"/>
      <c r="E54" s="810"/>
      <c r="F54" s="811"/>
      <c r="G54" s="341"/>
      <c r="H54" s="341"/>
    </row>
    <row r="55" spans="1:10" ht="13.5" customHeight="1">
      <c r="A55" s="341"/>
      <c r="B55" s="341"/>
      <c r="C55" s="341"/>
      <c r="D55" s="341"/>
      <c r="E55" s="341"/>
      <c r="F55" s="341"/>
      <c r="G55" s="341"/>
      <c r="H55" s="341"/>
      <c r="I55" s="341"/>
    </row>
    <row r="56" spans="1:10" s="390" customFormat="1" ht="47.25" customHeight="1">
      <c r="A56" s="422">
        <v>9</v>
      </c>
      <c r="B56" s="992" t="s">
        <v>583</v>
      </c>
      <c r="C56" s="993"/>
      <c r="D56" s="993"/>
      <c r="E56" s="993"/>
      <c r="F56" s="994"/>
      <c r="G56" s="429" t="s">
        <v>452</v>
      </c>
      <c r="H56" s="430"/>
      <c r="I56" s="59"/>
      <c r="J56" s="59"/>
    </row>
    <row r="57" spans="1:10" s="390" customFormat="1" ht="42" customHeight="1">
      <c r="A57" s="422">
        <v>10</v>
      </c>
      <c r="B57" s="992" t="s">
        <v>584</v>
      </c>
      <c r="C57" s="993"/>
      <c r="D57" s="993"/>
      <c r="E57" s="993"/>
      <c r="F57" s="994"/>
      <c r="G57" s="429"/>
      <c r="H57" s="430"/>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31">
        <v>2</v>
      </c>
      <c r="B60" s="995" t="s">
        <v>585</v>
      </c>
      <c r="C60" s="995"/>
      <c r="D60" s="995"/>
      <c r="E60" s="995"/>
      <c r="F60" s="995"/>
      <c r="G60" s="995"/>
      <c r="H60" s="995"/>
      <c r="I60" s="995"/>
      <c r="J60" s="59"/>
    </row>
    <row r="61" spans="1:10" s="390" customFormat="1" ht="16.5">
      <c r="A61" s="59"/>
      <c r="B61" s="59"/>
      <c r="C61" s="59"/>
      <c r="D61" s="59"/>
      <c r="E61" s="59"/>
      <c r="F61" s="59"/>
      <c r="G61" s="59"/>
      <c r="H61" s="59"/>
      <c r="I61" s="59"/>
      <c r="J61" s="59"/>
    </row>
    <row r="62" spans="1:10" s="390" customFormat="1" ht="24.75" customHeight="1">
      <c r="A62" s="432" t="s">
        <v>586</v>
      </c>
      <c r="B62" s="996" t="s">
        <v>587</v>
      </c>
      <c r="C62" s="996"/>
      <c r="D62" s="996"/>
      <c r="E62" s="996"/>
      <c r="F62" s="996"/>
      <c r="G62" s="996"/>
      <c r="H62" s="996"/>
      <c r="I62" s="996"/>
      <c r="J62" s="59"/>
    </row>
    <row r="63" spans="1:10" s="390" customFormat="1" ht="10.5" customHeight="1">
      <c r="A63" s="59"/>
      <c r="B63" s="59"/>
      <c r="C63" s="59"/>
      <c r="D63" s="59"/>
      <c r="E63" s="59"/>
      <c r="F63" s="59"/>
      <c r="G63" s="59"/>
      <c r="H63" s="59"/>
      <c r="I63" s="59"/>
      <c r="J63" s="59"/>
    </row>
    <row r="64" spans="1:10" s="390" customFormat="1" ht="75" customHeight="1">
      <c r="A64" s="433" t="s">
        <v>588</v>
      </c>
      <c r="B64" s="990" t="s">
        <v>685</v>
      </c>
      <c r="C64" s="990"/>
      <c r="D64" s="990"/>
      <c r="E64" s="990"/>
      <c r="F64" s="990"/>
      <c r="G64" s="990"/>
      <c r="H64" s="990"/>
      <c r="I64" s="990"/>
    </row>
    <row r="65" spans="1:189" s="390" customFormat="1" ht="192.75" customHeight="1">
      <c r="A65" s="433" t="s">
        <v>589</v>
      </c>
      <c r="B65" s="991" t="s">
        <v>684</v>
      </c>
      <c r="C65" s="991"/>
      <c r="D65" s="991"/>
      <c r="E65" s="991"/>
      <c r="F65" s="991"/>
      <c r="G65" s="991"/>
      <c r="H65" s="991"/>
      <c r="I65" s="991"/>
      <c r="J65" s="59"/>
    </row>
    <row r="66" spans="1:189" s="390" customFormat="1" ht="213" customHeight="1">
      <c r="A66" s="433" t="s">
        <v>678</v>
      </c>
      <c r="B66" s="991" t="s">
        <v>686</v>
      </c>
      <c r="C66" s="991"/>
      <c r="D66" s="991"/>
      <c r="E66" s="991"/>
      <c r="F66" s="991"/>
      <c r="G66" s="991"/>
      <c r="H66" s="991"/>
      <c r="I66" s="991"/>
      <c r="J66" s="59"/>
    </row>
    <row r="67" spans="1:189" s="390" customFormat="1" ht="60" customHeight="1">
      <c r="A67" s="433"/>
      <c r="B67" s="991" t="s">
        <v>762</v>
      </c>
      <c r="C67" s="991"/>
      <c r="D67" s="991"/>
      <c r="E67" s="991"/>
      <c r="F67" s="991"/>
      <c r="G67" s="991"/>
      <c r="H67" s="991"/>
      <c r="I67" s="991"/>
      <c r="J67" s="59"/>
    </row>
    <row r="68" spans="1:189" s="390" customFormat="1" ht="24.75" customHeight="1">
      <c r="A68" s="433"/>
      <c r="B68" s="991" t="s">
        <v>687</v>
      </c>
      <c r="C68" s="991"/>
      <c r="D68" s="991"/>
      <c r="E68" s="991"/>
      <c r="F68" s="991"/>
      <c r="G68" s="991"/>
      <c r="H68" s="991"/>
      <c r="I68" s="991"/>
      <c r="J68" s="59"/>
    </row>
    <row r="69" spans="1:189" s="390" customFormat="1" ht="16.5">
      <c r="A69" s="59"/>
      <c r="B69" s="59"/>
      <c r="C69" s="59"/>
      <c r="D69" s="59"/>
      <c r="E69" s="59"/>
      <c r="F69" s="59"/>
      <c r="G69" s="59"/>
      <c r="H69" s="59"/>
      <c r="I69" s="59"/>
      <c r="J69" s="59"/>
    </row>
    <row r="70" spans="1:189" s="390" customFormat="1" ht="57" customHeight="1">
      <c r="A70" s="433" t="s">
        <v>688</v>
      </c>
      <c r="B70" s="986" t="s">
        <v>590</v>
      </c>
      <c r="C70" s="986"/>
      <c r="D70" s="986"/>
      <c r="E70" s="986"/>
      <c r="F70" s="986"/>
      <c r="G70" s="986"/>
      <c r="H70" s="986"/>
      <c r="I70" s="986"/>
      <c r="J70" s="59"/>
    </row>
    <row r="71" spans="1:189" s="390" customFormat="1" ht="41.25" customHeight="1">
      <c r="B71" s="986" t="s">
        <v>591</v>
      </c>
      <c r="C71" s="986"/>
      <c r="D71" s="986"/>
      <c r="E71" s="986"/>
      <c r="F71" s="986"/>
      <c r="G71" s="986"/>
      <c r="H71" s="986"/>
      <c r="I71" s="986"/>
    </row>
    <row r="72" spans="1:189" s="390" customFormat="1" ht="16.5" customHeight="1">
      <c r="B72" s="562"/>
      <c r="C72" s="562"/>
      <c r="D72" s="562"/>
      <c r="E72" s="562"/>
      <c r="F72" s="562"/>
      <c r="G72" s="562"/>
      <c r="H72" s="562"/>
      <c r="I72" s="562"/>
    </row>
    <row r="73" spans="1:189" s="390" customFormat="1" ht="41.25" customHeight="1">
      <c r="A73" s="565">
        <v>2.2000000000000002</v>
      </c>
      <c r="B73" s="988" t="s">
        <v>689</v>
      </c>
      <c r="C73" s="988"/>
      <c r="D73" s="988"/>
      <c r="E73" s="988"/>
      <c r="F73" s="988"/>
      <c r="G73" s="988"/>
      <c r="H73" s="988"/>
      <c r="I73" s="988"/>
    </row>
    <row r="74" spans="1:189" s="390" customFormat="1" ht="41.25" customHeight="1">
      <c r="A74" s="565" t="s">
        <v>690</v>
      </c>
      <c r="B74" s="989" t="s">
        <v>691</v>
      </c>
      <c r="C74" s="989"/>
      <c r="D74" s="989"/>
      <c r="E74" s="989"/>
      <c r="F74" s="989"/>
      <c r="G74" s="872"/>
      <c r="H74" s="895"/>
      <c r="I74" s="895"/>
    </row>
    <row r="75" spans="1:189" s="390" customFormat="1" ht="16.5" customHeight="1">
      <c r="B75" s="562"/>
      <c r="C75" s="562"/>
      <c r="D75" s="562"/>
      <c r="E75" s="562"/>
      <c r="F75" s="562"/>
      <c r="G75" s="562"/>
      <c r="H75" s="562"/>
      <c r="I75" s="562"/>
    </row>
    <row r="76" spans="1:189" s="569" customFormat="1" ht="24" customHeight="1">
      <c r="A76" s="906">
        <v>2.2999999999999998</v>
      </c>
      <c r="B76" s="892" t="s">
        <v>692</v>
      </c>
      <c r="C76" s="892"/>
      <c r="D76" s="892"/>
      <c r="E76" s="892"/>
      <c r="F76" s="892"/>
      <c r="G76" s="892"/>
      <c r="H76" s="892"/>
      <c r="I76" s="892"/>
      <c r="AB76" s="600"/>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06"/>
      <c r="B77" s="907" t="s">
        <v>693</v>
      </c>
      <c r="C77" s="907"/>
      <c r="D77" s="907"/>
      <c r="E77" s="907"/>
      <c r="F77" s="907"/>
      <c r="G77" s="907"/>
      <c r="H77" s="907"/>
      <c r="I77" s="907"/>
      <c r="J77" s="59"/>
    </row>
    <row r="78" spans="1:189" s="390" customFormat="1" ht="38.25" customHeight="1">
      <c r="A78" s="586">
        <v>1</v>
      </c>
      <c r="B78" s="924" t="s">
        <v>694</v>
      </c>
      <c r="C78" s="925"/>
      <c r="D78" s="925"/>
      <c r="E78" s="925"/>
      <c r="F78" s="987">
        <v>0</v>
      </c>
      <c r="G78" s="987"/>
      <c r="H78" s="987"/>
      <c r="I78" s="987"/>
      <c r="J78" s="434"/>
      <c r="K78" s="434"/>
      <c r="L78" s="434"/>
      <c r="M78" s="434"/>
      <c r="N78" s="435">
        <f>'[13]Name of Bidder'!D12</f>
        <v>0</v>
      </c>
      <c r="O78" s="434"/>
      <c r="P78" s="434"/>
      <c r="Q78" s="434"/>
      <c r="R78" s="434"/>
      <c r="S78" s="434"/>
      <c r="T78" s="434"/>
      <c r="U78" s="434"/>
      <c r="V78" s="434"/>
      <c r="W78" s="434"/>
      <c r="X78" s="434"/>
      <c r="Y78" s="434"/>
    </row>
    <row r="79" spans="1:189" s="390" customFormat="1" ht="44.25" customHeight="1">
      <c r="A79" s="586">
        <v>2</v>
      </c>
      <c r="B79" s="923" t="s">
        <v>695</v>
      </c>
      <c r="C79" s="870"/>
      <c r="D79" s="870"/>
      <c r="E79" s="887"/>
      <c r="F79" s="987"/>
      <c r="G79" s="987"/>
      <c r="H79" s="987"/>
      <c r="I79" s="987"/>
      <c r="J79" s="38"/>
      <c r="K79" s="38"/>
      <c r="L79" s="38"/>
      <c r="M79" s="38"/>
      <c r="N79" s="436">
        <f>'[13]Name of Bidder'!D22</f>
        <v>0</v>
      </c>
      <c r="O79" s="38"/>
      <c r="P79" s="38"/>
      <c r="Q79" s="38"/>
      <c r="R79" s="38"/>
      <c r="S79" s="38"/>
      <c r="T79" s="38"/>
      <c r="U79" s="38"/>
      <c r="V79" s="38"/>
      <c r="W79" s="38"/>
      <c r="X79" s="38"/>
      <c r="Y79" s="38"/>
    </row>
    <row r="80" spans="1:189" s="390" customFormat="1" ht="44.25" customHeight="1">
      <c r="A80" s="586">
        <v>3</v>
      </c>
      <c r="B80" s="923" t="s">
        <v>696</v>
      </c>
      <c r="C80" s="870"/>
      <c r="D80" s="870"/>
      <c r="E80" s="870"/>
      <c r="F80" s="519"/>
      <c r="G80" s="914"/>
      <c r="H80" s="911"/>
      <c r="I80" s="519"/>
      <c r="J80" s="38"/>
      <c r="K80" s="38"/>
      <c r="L80" s="38"/>
      <c r="M80" s="38"/>
      <c r="N80" s="285"/>
      <c r="O80" s="38"/>
      <c r="P80" s="38"/>
      <c r="Q80" s="38"/>
      <c r="R80" s="38"/>
      <c r="S80" s="38"/>
      <c r="T80" s="38"/>
      <c r="U80" s="38"/>
      <c r="V80" s="38"/>
      <c r="W80" s="38"/>
      <c r="X80" s="38"/>
      <c r="Y80" s="38"/>
    </row>
    <row r="81" spans="1:25" s="390" customFormat="1" ht="36.75" customHeight="1">
      <c r="A81" s="586">
        <v>4</v>
      </c>
      <c r="B81" s="923" t="s">
        <v>593</v>
      </c>
      <c r="C81" s="870"/>
      <c r="D81" s="870"/>
      <c r="E81" s="887"/>
      <c r="F81" s="519"/>
      <c r="G81" s="928"/>
      <c r="H81" s="928"/>
      <c r="I81" s="518"/>
      <c r="J81" s="38"/>
      <c r="K81" s="38"/>
      <c r="L81" s="38"/>
      <c r="M81" s="38"/>
      <c r="N81" s="38"/>
      <c r="O81" s="38"/>
      <c r="P81" s="38"/>
      <c r="Q81" s="38"/>
      <c r="R81" s="38"/>
      <c r="S81" s="38"/>
      <c r="T81" s="38"/>
      <c r="U81" s="38"/>
      <c r="V81" s="38"/>
      <c r="W81" s="38"/>
      <c r="X81" s="38"/>
      <c r="Y81" s="38"/>
    </row>
    <row r="82" spans="1:25" s="390" customFormat="1" ht="23.25" customHeight="1">
      <c r="A82" s="868">
        <v>5</v>
      </c>
      <c r="B82" s="915" t="s">
        <v>594</v>
      </c>
      <c r="C82" s="888"/>
      <c r="D82" s="888"/>
      <c r="E82" s="889"/>
      <c r="F82" s="519"/>
      <c r="G82" s="928"/>
      <c r="H82" s="928"/>
      <c r="I82" s="518"/>
      <c r="J82" s="38"/>
      <c r="K82" s="38"/>
      <c r="L82" s="38"/>
      <c r="M82" s="38"/>
      <c r="N82" s="38"/>
      <c r="O82" s="38"/>
      <c r="P82" s="38"/>
      <c r="Q82" s="38"/>
      <c r="R82" s="38"/>
      <c r="S82" s="38"/>
      <c r="T82" s="38"/>
      <c r="U82" s="38"/>
      <c r="V82" s="38"/>
      <c r="W82" s="38"/>
      <c r="X82" s="38"/>
      <c r="Y82" s="38"/>
    </row>
    <row r="83" spans="1:25" s="390" customFormat="1" ht="21" customHeight="1">
      <c r="A83" s="909"/>
      <c r="B83" s="916"/>
      <c r="C83" s="890"/>
      <c r="D83" s="890"/>
      <c r="E83" s="891"/>
      <c r="F83" s="519"/>
      <c r="G83" s="928"/>
      <c r="H83" s="928"/>
      <c r="I83" s="518"/>
      <c r="J83" s="38"/>
      <c r="K83" s="38"/>
      <c r="L83" s="38"/>
      <c r="M83" s="38"/>
      <c r="N83" s="38"/>
      <c r="O83" s="38"/>
      <c r="P83" s="38"/>
      <c r="Q83" s="38"/>
      <c r="R83" s="38"/>
      <c r="S83" s="38"/>
      <c r="T83" s="38"/>
      <c r="U83" s="38"/>
      <c r="V83" s="38"/>
      <c r="W83" s="38"/>
      <c r="X83" s="38"/>
      <c r="Y83" s="38"/>
    </row>
    <row r="84" spans="1:25" s="390" customFormat="1" ht="20.25" customHeight="1">
      <c r="A84" s="909"/>
      <c r="B84" s="916"/>
      <c r="C84" s="890"/>
      <c r="D84" s="890"/>
      <c r="E84" s="891"/>
      <c r="F84" s="519"/>
      <c r="G84" s="928"/>
      <c r="H84" s="928"/>
      <c r="I84" s="518"/>
      <c r="J84" s="38"/>
      <c r="K84" s="38"/>
      <c r="L84" s="38"/>
      <c r="M84" s="38"/>
      <c r="N84" s="38"/>
      <c r="O84" s="38"/>
      <c r="P84" s="38"/>
      <c r="Q84" s="38"/>
      <c r="R84" s="38"/>
      <c r="S84" s="38"/>
      <c r="T84" s="38"/>
      <c r="U84" s="38"/>
      <c r="V84" s="38"/>
      <c r="W84" s="38"/>
      <c r="X84" s="38"/>
      <c r="Y84" s="38"/>
    </row>
    <row r="85" spans="1:25" s="390" customFormat="1" ht="21" customHeight="1">
      <c r="A85" s="909"/>
      <c r="B85" s="916"/>
      <c r="C85" s="890"/>
      <c r="D85" s="890"/>
      <c r="E85" s="891"/>
      <c r="F85" s="519"/>
      <c r="G85" s="928"/>
      <c r="H85" s="928"/>
      <c r="I85" s="518"/>
      <c r="J85" s="38"/>
      <c r="K85" s="38"/>
      <c r="L85" s="38"/>
      <c r="M85" s="38"/>
      <c r="N85" s="38"/>
      <c r="O85" s="38"/>
      <c r="P85" s="38"/>
      <c r="Q85" s="38"/>
      <c r="R85" s="38"/>
      <c r="S85" s="38"/>
      <c r="T85" s="38"/>
      <c r="U85" s="38"/>
      <c r="V85" s="38"/>
      <c r="W85" s="38"/>
      <c r="X85" s="38"/>
      <c r="Y85" s="38"/>
    </row>
    <row r="86" spans="1:25" s="390" customFormat="1" ht="24.95" customHeight="1">
      <c r="A86" s="909"/>
      <c r="B86" s="438"/>
      <c r="E86" s="44" t="s">
        <v>595</v>
      </c>
      <c r="F86" s="519"/>
      <c r="G86" s="928"/>
      <c r="H86" s="928"/>
      <c r="I86" s="518"/>
      <c r="J86" s="38"/>
      <c r="K86" s="38"/>
      <c r="L86" s="38"/>
      <c r="M86" s="38"/>
      <c r="N86" s="38"/>
      <c r="O86" s="38"/>
      <c r="P86" s="38"/>
      <c r="Q86" s="38"/>
      <c r="R86" s="38"/>
      <c r="S86" s="38"/>
      <c r="T86" s="38"/>
      <c r="U86" s="38"/>
      <c r="V86" s="38"/>
      <c r="W86" s="38"/>
      <c r="X86" s="38"/>
      <c r="Y86" s="38"/>
    </row>
    <row r="87" spans="1:25" s="390" customFormat="1" ht="24.95" customHeight="1">
      <c r="A87" s="909"/>
      <c r="B87" s="438"/>
      <c r="E87" s="44" t="s">
        <v>23</v>
      </c>
      <c r="F87" s="519"/>
      <c r="G87" s="928"/>
      <c r="H87" s="928"/>
      <c r="I87" s="518"/>
      <c r="J87" s="38"/>
      <c r="K87" s="38"/>
      <c r="L87" s="38"/>
      <c r="M87" s="38"/>
      <c r="N87" s="38"/>
      <c r="O87" s="38"/>
      <c r="P87" s="38"/>
      <c r="Q87" s="38"/>
      <c r="R87" s="38"/>
      <c r="S87" s="38"/>
      <c r="T87" s="38"/>
      <c r="U87" s="38"/>
      <c r="V87" s="38"/>
      <c r="W87" s="38"/>
      <c r="X87" s="38"/>
      <c r="Y87" s="38"/>
    </row>
    <row r="88" spans="1:25" s="390" customFormat="1" ht="24.95" customHeight="1">
      <c r="A88" s="869"/>
      <c r="B88" s="439"/>
      <c r="C88" s="440"/>
      <c r="D88" s="440"/>
      <c r="E88" s="441" t="s">
        <v>596</v>
      </c>
      <c r="F88" s="519"/>
      <c r="G88" s="928"/>
      <c r="H88" s="928"/>
      <c r="I88" s="518"/>
      <c r="J88" s="38"/>
      <c r="K88" s="38"/>
      <c r="L88" s="38"/>
      <c r="M88" s="38"/>
      <c r="N88" s="38"/>
      <c r="O88" s="38"/>
      <c r="P88" s="38"/>
      <c r="Q88" s="38"/>
      <c r="R88" s="38"/>
      <c r="S88" s="38"/>
      <c r="T88" s="38"/>
      <c r="U88" s="38"/>
      <c r="V88" s="38"/>
      <c r="W88" s="38"/>
      <c r="X88" s="38"/>
      <c r="Y88" s="38"/>
    </row>
    <row r="89" spans="1:25" s="390" customFormat="1" ht="42.75" customHeight="1">
      <c r="A89" s="586">
        <v>6</v>
      </c>
      <c r="B89" s="865" t="s">
        <v>697</v>
      </c>
      <c r="C89" s="865"/>
      <c r="D89" s="865"/>
      <c r="E89" s="865"/>
      <c r="F89" s="566"/>
      <c r="G89" s="443"/>
      <c r="H89" s="444"/>
      <c r="I89" s="444"/>
      <c r="J89" s="38"/>
      <c r="K89" s="38"/>
      <c r="L89" s="38"/>
      <c r="M89" s="38"/>
      <c r="N89" s="38"/>
      <c r="O89" s="38"/>
      <c r="P89" s="38"/>
      <c r="Q89" s="38"/>
      <c r="R89" s="38"/>
      <c r="S89" s="38"/>
      <c r="T89" s="38"/>
      <c r="U89" s="38"/>
      <c r="V89" s="38"/>
      <c r="W89" s="38"/>
      <c r="X89" s="38"/>
      <c r="Y89" s="38"/>
    </row>
    <row r="90" spans="1:25" s="390" customFormat="1" ht="54.75" customHeight="1">
      <c r="A90" s="586">
        <v>7</v>
      </c>
      <c r="B90" s="929" t="s">
        <v>698</v>
      </c>
      <c r="C90" s="865"/>
      <c r="D90" s="865"/>
      <c r="E90" s="865"/>
      <c r="F90" s="567"/>
      <c r="G90" s="872"/>
      <c r="H90" s="873"/>
      <c r="I90" s="567"/>
      <c r="J90" s="38"/>
      <c r="K90" s="38"/>
      <c r="L90" s="38"/>
      <c r="M90" s="38"/>
      <c r="N90" s="38"/>
      <c r="O90" s="38"/>
      <c r="P90" s="38"/>
      <c r="Q90" s="38"/>
      <c r="R90" s="38"/>
      <c r="S90" s="38"/>
      <c r="T90" s="38"/>
      <c r="U90" s="38"/>
      <c r="V90" s="38"/>
      <c r="W90" s="38"/>
      <c r="X90" s="38"/>
      <c r="Y90" s="38"/>
    </row>
    <row r="91" spans="1:25" s="390" customFormat="1" ht="34.5" hidden="1" customHeight="1">
      <c r="A91" s="586"/>
      <c r="B91" s="865"/>
      <c r="C91" s="865"/>
      <c r="D91" s="865"/>
      <c r="E91" s="865"/>
      <c r="F91" s="914"/>
      <c r="G91" s="911"/>
      <c r="H91" s="914"/>
      <c r="I91" s="911"/>
      <c r="J91" s="38"/>
      <c r="K91" s="38"/>
      <c r="L91" s="38"/>
      <c r="M91" s="38"/>
      <c r="N91" s="38"/>
      <c r="O91" s="38"/>
      <c r="P91" s="38"/>
      <c r="Q91" s="38"/>
      <c r="R91" s="38"/>
      <c r="S91" s="38"/>
      <c r="T91" s="38"/>
      <c r="U91" s="38"/>
      <c r="V91" s="38"/>
      <c r="W91" s="38"/>
      <c r="X91" s="38"/>
      <c r="Y91" s="38"/>
    </row>
    <row r="92" spans="1:25" s="390" customFormat="1" ht="37.5" customHeight="1">
      <c r="A92" s="586">
        <v>8</v>
      </c>
      <c r="B92" s="865" t="s">
        <v>699</v>
      </c>
      <c r="C92" s="865"/>
      <c r="D92" s="865"/>
      <c r="E92" s="865"/>
      <c r="F92" s="567"/>
      <c r="G92" s="443"/>
      <c r="H92" s="444"/>
      <c r="I92" s="444"/>
      <c r="J92" s="38"/>
      <c r="K92" s="38"/>
      <c r="L92" s="38"/>
      <c r="M92" s="38"/>
      <c r="N92" s="38"/>
      <c r="O92" s="38"/>
      <c r="P92" s="38"/>
      <c r="Q92" s="38"/>
      <c r="R92" s="38"/>
      <c r="S92" s="38"/>
      <c r="T92" s="38"/>
      <c r="U92" s="38"/>
      <c r="V92" s="38"/>
      <c r="W92" s="38"/>
      <c r="X92" s="38"/>
      <c r="Y92" s="38"/>
    </row>
    <row r="93" spans="1:25" s="390" customFormat="1" ht="40.5" customHeight="1">
      <c r="A93" s="586">
        <v>9</v>
      </c>
      <c r="B93" s="865" t="s">
        <v>597</v>
      </c>
      <c r="C93" s="865"/>
      <c r="D93" s="865"/>
      <c r="E93" s="865"/>
      <c r="F93" s="567"/>
      <c r="G93" s="443"/>
      <c r="H93" s="444"/>
      <c r="I93" s="444"/>
      <c r="J93" s="38"/>
      <c r="K93" s="38"/>
      <c r="L93" s="38"/>
      <c r="M93" s="38"/>
      <c r="N93" s="38"/>
      <c r="O93" s="38"/>
      <c r="P93" s="38"/>
      <c r="Q93" s="38"/>
      <c r="R93" s="38"/>
      <c r="S93" s="38"/>
      <c r="T93" s="38"/>
      <c r="U93" s="38"/>
      <c r="V93" s="38"/>
      <c r="W93" s="38"/>
      <c r="X93" s="38"/>
      <c r="Y93" s="38"/>
    </row>
    <row r="94" spans="1:25" s="390" customFormat="1" ht="40.5" customHeight="1">
      <c r="A94" s="586">
        <v>10</v>
      </c>
      <c r="B94" s="865" t="s">
        <v>662</v>
      </c>
      <c r="C94" s="865"/>
      <c r="D94" s="865"/>
      <c r="E94" s="865"/>
      <c r="F94" s="567"/>
      <c r="G94" s="443"/>
      <c r="H94" s="444"/>
      <c r="I94" s="444"/>
      <c r="J94" s="38"/>
      <c r="K94" s="38"/>
      <c r="L94" s="38"/>
      <c r="M94" s="38"/>
      <c r="N94" s="38"/>
      <c r="O94" s="38"/>
      <c r="P94" s="38"/>
      <c r="Q94" s="38"/>
      <c r="R94" s="38"/>
      <c r="S94" s="38"/>
      <c r="T94" s="38"/>
      <c r="U94" s="38"/>
      <c r="V94" s="38"/>
      <c r="W94" s="38"/>
      <c r="X94" s="38"/>
      <c r="Y94" s="38"/>
    </row>
    <row r="95" spans="1:25" s="390" customFormat="1" ht="25.5" customHeight="1">
      <c r="A95" s="868">
        <v>11</v>
      </c>
      <c r="B95" s="874" t="s">
        <v>598</v>
      </c>
      <c r="C95" s="875"/>
      <c r="D95" s="875"/>
      <c r="E95" s="875"/>
      <c r="F95" s="446"/>
      <c r="G95" s="515"/>
      <c r="H95" s="445"/>
      <c r="I95" s="446"/>
      <c r="J95" s="38"/>
      <c r="K95" s="38"/>
      <c r="L95" s="38"/>
      <c r="M95" s="38"/>
      <c r="N95" s="38"/>
      <c r="O95" s="38"/>
      <c r="P95" s="38"/>
      <c r="Q95" s="38"/>
      <c r="R95" s="38"/>
      <c r="S95" s="38"/>
      <c r="T95" s="38"/>
      <c r="U95" s="38"/>
      <c r="V95" s="38"/>
      <c r="W95" s="38"/>
      <c r="X95" s="38"/>
      <c r="Y95" s="38"/>
    </row>
    <row r="96" spans="1:25" s="390" customFormat="1" ht="35.25" customHeight="1">
      <c r="A96" s="909"/>
      <c r="B96" s="858" t="s">
        <v>599</v>
      </c>
      <c r="C96" s="859"/>
      <c r="D96" s="859"/>
      <c r="E96" s="860"/>
      <c r="F96" s="590" t="s">
        <v>731</v>
      </c>
      <c r="G96" s="590" t="s">
        <v>732</v>
      </c>
      <c r="H96" s="591"/>
      <c r="I96" s="592" t="s">
        <v>731</v>
      </c>
      <c r="J96" s="38"/>
      <c r="K96" s="38"/>
      <c r="L96" s="38"/>
      <c r="M96" s="38"/>
      <c r="N96" s="38"/>
      <c r="O96" s="38"/>
      <c r="P96" s="38"/>
      <c r="Q96" s="38"/>
      <c r="R96" s="38"/>
      <c r="S96" s="38"/>
      <c r="T96" s="38"/>
      <c r="U96" s="38"/>
      <c r="V96" s="38"/>
      <c r="W96" s="38"/>
      <c r="X96" s="38"/>
      <c r="Y96" s="38"/>
    </row>
    <row r="97" spans="1:25" s="390" customFormat="1" ht="36.75" customHeight="1">
      <c r="A97" s="586">
        <v>12</v>
      </c>
      <c r="B97" s="923" t="s">
        <v>600</v>
      </c>
      <c r="C97" s="870"/>
      <c r="D97" s="870"/>
      <c r="E97" s="871"/>
      <c r="F97" s="442"/>
      <c r="G97" s="443"/>
      <c r="H97" s="444"/>
      <c r="I97" s="444"/>
      <c r="J97" s="38"/>
      <c r="K97" s="38"/>
      <c r="L97" s="38"/>
      <c r="M97" s="38"/>
      <c r="N97" s="38"/>
      <c r="O97" s="38"/>
      <c r="P97" s="38"/>
      <c r="Q97" s="38"/>
      <c r="R97" s="38"/>
      <c r="S97" s="38"/>
      <c r="T97" s="38"/>
      <c r="U97" s="38"/>
      <c r="V97" s="38"/>
      <c r="W97" s="38"/>
      <c r="X97" s="38"/>
      <c r="Y97" s="38"/>
    </row>
    <row r="98" spans="1:25" s="390" customFormat="1" ht="18.75" customHeight="1">
      <c r="A98" s="437"/>
      <c r="B98" s="568" t="s">
        <v>700</v>
      </c>
      <c r="C98" s="512"/>
      <c r="D98" s="512"/>
      <c r="E98" s="512"/>
      <c r="F98" s="512"/>
      <c r="G98" s="512"/>
      <c r="H98" s="512"/>
      <c r="I98" s="512"/>
      <c r="J98" s="38"/>
      <c r="K98" s="38"/>
      <c r="L98" s="38"/>
      <c r="M98" s="38"/>
      <c r="N98" s="38"/>
      <c r="O98" s="38"/>
      <c r="P98" s="38"/>
      <c r="Q98" s="38"/>
      <c r="R98" s="38"/>
      <c r="S98" s="38"/>
      <c r="T98" s="38"/>
      <c r="U98" s="38"/>
      <c r="V98" s="38"/>
      <c r="W98" s="38"/>
      <c r="X98" s="38"/>
      <c r="Y98" s="38"/>
    </row>
    <row r="99" spans="1:25" s="390" customFormat="1" ht="24" customHeight="1">
      <c r="A99" s="906">
        <v>2.4</v>
      </c>
      <c r="B99" s="926" t="s">
        <v>701</v>
      </c>
      <c r="C99" s="927"/>
      <c r="D99" s="927"/>
      <c r="E99" s="927"/>
      <c r="F99" s="927"/>
      <c r="G99" s="927"/>
      <c r="H99" s="927"/>
      <c r="I99" s="927"/>
    </row>
    <row r="100" spans="1:25" s="390" customFormat="1" ht="48.75" customHeight="1">
      <c r="A100" s="906"/>
      <c r="B100" s="907" t="s">
        <v>702</v>
      </c>
      <c r="C100" s="907"/>
      <c r="D100" s="907"/>
      <c r="E100" s="907"/>
      <c r="F100" s="907"/>
      <c r="G100" s="907"/>
      <c r="H100" s="907"/>
      <c r="I100" s="907"/>
      <c r="J100" s="59"/>
    </row>
    <row r="101" spans="1:25" s="390" customFormat="1" ht="48.75" customHeight="1">
      <c r="A101" s="589" t="s">
        <v>664</v>
      </c>
      <c r="B101" s="924" t="s">
        <v>703</v>
      </c>
      <c r="C101" s="925"/>
      <c r="D101" s="925"/>
      <c r="E101" s="925"/>
      <c r="F101" s="920"/>
      <c r="G101" s="921"/>
      <c r="H101" s="921"/>
      <c r="I101" s="922"/>
      <c r="J101" s="434"/>
      <c r="K101" s="434"/>
      <c r="L101" s="434"/>
      <c r="M101" s="434"/>
      <c r="N101" s="406"/>
      <c r="O101" s="434"/>
      <c r="P101" s="434"/>
      <c r="Q101" s="434"/>
      <c r="R101" s="434"/>
      <c r="S101" s="434"/>
      <c r="T101" s="434"/>
      <c r="U101" s="434"/>
      <c r="V101" s="434"/>
      <c r="W101" s="434"/>
      <c r="X101" s="434"/>
      <c r="Y101" s="434"/>
    </row>
    <row r="102" spans="1:25" s="390" customFormat="1" ht="56.25" customHeight="1">
      <c r="A102" s="589" t="s">
        <v>665</v>
      </c>
      <c r="B102" s="924" t="s">
        <v>704</v>
      </c>
      <c r="C102" s="925"/>
      <c r="D102" s="925"/>
      <c r="E102" s="925"/>
      <c r="F102" s="912"/>
      <c r="G102" s="910"/>
      <c r="H102" s="910"/>
      <c r="I102" s="911"/>
      <c r="J102" s="434"/>
      <c r="K102" s="434"/>
      <c r="L102" s="434"/>
      <c r="M102" s="434"/>
      <c r="N102" s="406"/>
      <c r="O102" s="434"/>
      <c r="P102" s="434"/>
      <c r="Q102" s="434"/>
      <c r="R102" s="434"/>
      <c r="S102" s="434"/>
      <c r="T102" s="434"/>
      <c r="U102" s="434"/>
      <c r="V102" s="434"/>
      <c r="W102" s="434"/>
      <c r="X102" s="434"/>
      <c r="Y102" s="434"/>
    </row>
    <row r="103" spans="1:25" s="390" customFormat="1" ht="54.75" customHeight="1">
      <c r="A103" s="589" t="s">
        <v>666</v>
      </c>
      <c r="B103" s="917" t="s">
        <v>705</v>
      </c>
      <c r="C103" s="918"/>
      <c r="D103" s="918"/>
      <c r="E103" s="919"/>
      <c r="F103" s="920"/>
      <c r="G103" s="921"/>
      <c r="H103" s="921"/>
      <c r="I103" s="922"/>
      <c r="J103" s="434"/>
      <c r="K103" s="434"/>
      <c r="L103" s="434"/>
      <c r="M103" s="434"/>
      <c r="N103" s="285"/>
      <c r="O103" s="434"/>
      <c r="P103" s="434"/>
      <c r="Q103" s="434"/>
      <c r="R103" s="434"/>
      <c r="S103" s="434"/>
      <c r="T103" s="434"/>
      <c r="U103" s="434"/>
      <c r="V103" s="434"/>
      <c r="W103" s="434"/>
      <c r="X103" s="434"/>
      <c r="Y103" s="434"/>
    </row>
    <row r="104" spans="1:25" s="390" customFormat="1" ht="27" customHeight="1">
      <c r="A104" s="586"/>
      <c r="B104" s="907" t="s">
        <v>706</v>
      </c>
      <c r="C104" s="907"/>
      <c r="D104" s="907"/>
      <c r="E104" s="907"/>
      <c r="F104" s="907"/>
      <c r="G104" s="907"/>
      <c r="H104" s="907"/>
      <c r="I104" s="907"/>
      <c r="J104" s="38"/>
      <c r="K104" s="38"/>
      <c r="L104" s="38"/>
      <c r="M104" s="38"/>
      <c r="N104" s="38"/>
      <c r="O104" s="38"/>
      <c r="P104" s="38"/>
      <c r="Q104" s="38"/>
      <c r="R104" s="38"/>
      <c r="S104" s="38"/>
      <c r="T104" s="38"/>
      <c r="U104" s="38"/>
      <c r="V104" s="38"/>
      <c r="W104" s="38"/>
      <c r="X104" s="38"/>
      <c r="Y104" s="38"/>
    </row>
    <row r="105" spans="1:25" s="390" customFormat="1" ht="38.25" customHeight="1">
      <c r="A105" s="586">
        <v>1</v>
      </c>
      <c r="B105" s="923" t="s">
        <v>592</v>
      </c>
      <c r="C105" s="870"/>
      <c r="D105" s="870"/>
      <c r="E105" s="887"/>
      <c r="F105" s="442"/>
      <c r="G105" s="443"/>
      <c r="H105" s="444"/>
      <c r="I105" s="444"/>
      <c r="J105" s="38"/>
      <c r="K105" s="38"/>
      <c r="L105" s="38"/>
      <c r="M105" s="38"/>
      <c r="N105" s="285"/>
      <c r="O105" s="38"/>
      <c r="P105" s="38"/>
      <c r="Q105" s="38"/>
      <c r="R105" s="38"/>
      <c r="S105" s="38"/>
      <c r="T105" s="38"/>
      <c r="U105" s="38"/>
      <c r="V105" s="38"/>
      <c r="W105" s="38"/>
      <c r="X105" s="38"/>
      <c r="Y105" s="38"/>
    </row>
    <row r="106" spans="1:25" s="390" customFormat="1" ht="35.25" customHeight="1">
      <c r="A106" s="586">
        <v>2</v>
      </c>
      <c r="B106" s="923" t="s">
        <v>593</v>
      </c>
      <c r="C106" s="870"/>
      <c r="D106" s="870"/>
      <c r="E106" s="870"/>
      <c r="F106" s="442"/>
      <c r="G106" s="443"/>
      <c r="H106" s="444"/>
      <c r="I106" s="444"/>
      <c r="J106" s="38"/>
      <c r="K106" s="38"/>
      <c r="L106" s="38"/>
      <c r="M106" s="38"/>
      <c r="N106" s="38"/>
      <c r="O106" s="38"/>
      <c r="P106" s="38"/>
      <c r="Q106" s="38"/>
      <c r="R106" s="38"/>
      <c r="S106" s="38"/>
      <c r="T106" s="38"/>
      <c r="U106" s="38"/>
      <c r="V106" s="38"/>
      <c r="W106" s="38"/>
      <c r="X106" s="38"/>
      <c r="Y106" s="38"/>
    </row>
    <row r="107" spans="1:25" s="390" customFormat="1" ht="34.5" customHeight="1">
      <c r="A107" s="868">
        <v>3</v>
      </c>
      <c r="B107" s="915" t="s">
        <v>601</v>
      </c>
      <c r="C107" s="888"/>
      <c r="D107" s="888"/>
      <c r="E107" s="888"/>
      <c r="F107" s="442"/>
      <c r="G107" s="443"/>
      <c r="H107" s="444"/>
      <c r="I107" s="444"/>
      <c r="J107" s="38"/>
      <c r="K107" s="38"/>
      <c r="L107" s="38"/>
      <c r="M107" s="38"/>
      <c r="N107" s="38"/>
      <c r="O107" s="38"/>
      <c r="P107" s="38"/>
      <c r="Q107" s="38"/>
      <c r="R107" s="38"/>
      <c r="S107" s="38"/>
      <c r="T107" s="38"/>
      <c r="U107" s="38"/>
      <c r="V107" s="38"/>
      <c r="W107" s="38"/>
      <c r="X107" s="38"/>
      <c r="Y107" s="38"/>
    </row>
    <row r="108" spans="1:25" s="390" customFormat="1" ht="27.75" customHeight="1">
      <c r="A108" s="909"/>
      <c r="B108" s="916"/>
      <c r="C108" s="890"/>
      <c r="D108" s="890"/>
      <c r="E108" s="890"/>
      <c r="F108" s="442"/>
      <c r="G108" s="443"/>
      <c r="H108" s="444"/>
      <c r="I108" s="444"/>
      <c r="J108" s="38"/>
      <c r="K108" s="38"/>
      <c r="L108" s="38"/>
      <c r="M108" s="38"/>
      <c r="N108" s="38"/>
      <c r="O108" s="38"/>
      <c r="P108" s="38"/>
      <c r="Q108" s="38"/>
      <c r="R108" s="38"/>
      <c r="S108" s="38"/>
      <c r="T108" s="38"/>
      <c r="U108" s="38"/>
      <c r="V108" s="38"/>
      <c r="W108" s="38"/>
      <c r="X108" s="38"/>
      <c r="Y108" s="38"/>
    </row>
    <row r="109" spans="1:25" s="390" customFormat="1" ht="31.5" customHeight="1">
      <c r="A109" s="909"/>
      <c r="B109" s="438"/>
      <c r="E109" s="44" t="s">
        <v>595</v>
      </c>
      <c r="F109" s="442"/>
      <c r="G109" s="443"/>
      <c r="H109" s="444"/>
      <c r="I109" s="444"/>
      <c r="J109" s="38"/>
      <c r="K109" s="38"/>
      <c r="L109" s="38"/>
      <c r="M109" s="38"/>
      <c r="N109" s="38"/>
      <c r="O109" s="38"/>
      <c r="P109" s="38"/>
      <c r="Q109" s="38"/>
      <c r="R109" s="38"/>
      <c r="S109" s="38"/>
      <c r="T109" s="38"/>
      <c r="U109" s="38"/>
      <c r="V109" s="38"/>
      <c r="W109" s="38"/>
      <c r="X109" s="38"/>
      <c r="Y109" s="38"/>
    </row>
    <row r="110" spans="1:25" s="390" customFormat="1" ht="31.5" customHeight="1">
      <c r="A110" s="909"/>
      <c r="B110" s="438"/>
      <c r="E110" s="44" t="s">
        <v>23</v>
      </c>
      <c r="F110" s="442"/>
      <c r="G110" s="443"/>
      <c r="H110" s="444"/>
      <c r="I110" s="444"/>
      <c r="J110" s="38"/>
      <c r="K110" s="38"/>
      <c r="L110" s="38"/>
      <c r="M110" s="38"/>
      <c r="N110" s="38"/>
      <c r="O110" s="38"/>
      <c r="P110" s="38"/>
      <c r="Q110" s="38"/>
      <c r="R110" s="38"/>
      <c r="S110" s="38"/>
      <c r="T110" s="38"/>
      <c r="U110" s="38"/>
      <c r="V110" s="38"/>
      <c r="W110" s="38"/>
      <c r="X110" s="38"/>
      <c r="Y110" s="38"/>
    </row>
    <row r="111" spans="1:25" s="390" customFormat="1" ht="30" customHeight="1">
      <c r="A111" s="869"/>
      <c r="B111" s="439"/>
      <c r="C111" s="440"/>
      <c r="D111" s="440"/>
      <c r="E111" s="441" t="s">
        <v>596</v>
      </c>
      <c r="F111" s="442"/>
      <c r="G111" s="443"/>
      <c r="H111" s="444"/>
      <c r="I111" s="444"/>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5" t="s">
        <v>725</v>
      </c>
      <c r="B113" s="913" t="s">
        <v>667</v>
      </c>
      <c r="C113" s="913"/>
      <c r="D113" s="913"/>
      <c r="E113" s="913"/>
      <c r="F113" s="584"/>
      <c r="G113" s="584"/>
      <c r="H113" s="584"/>
      <c r="I113" s="584"/>
      <c r="J113" s="59"/>
    </row>
    <row r="114" spans="1:25" s="390" customFormat="1" ht="59.25" customHeight="1">
      <c r="A114" s="570" t="s">
        <v>19</v>
      </c>
      <c r="B114" s="865" t="s">
        <v>758</v>
      </c>
      <c r="C114" s="865"/>
      <c r="D114" s="865"/>
      <c r="E114" s="865"/>
      <c r="F114" s="444"/>
      <c r="G114" s="443"/>
      <c r="H114" s="444"/>
      <c r="I114" s="444"/>
      <c r="J114" s="38"/>
      <c r="K114" s="38"/>
      <c r="L114" s="38"/>
      <c r="M114" s="38"/>
      <c r="N114" s="38"/>
      <c r="O114" s="38"/>
      <c r="P114" s="38"/>
      <c r="Q114" s="38"/>
      <c r="R114" s="38"/>
      <c r="S114" s="38"/>
      <c r="T114" s="38"/>
      <c r="U114" s="38"/>
      <c r="V114" s="38"/>
      <c r="W114" s="38"/>
      <c r="X114" s="38"/>
      <c r="Y114" s="38"/>
    </row>
    <row r="115" spans="1:25" s="390" customFormat="1" ht="33.75" customHeight="1">
      <c r="A115" s="570" t="s">
        <v>28</v>
      </c>
      <c r="B115" s="985" t="s">
        <v>707</v>
      </c>
      <c r="C115" s="985"/>
      <c r="D115" s="985"/>
      <c r="E115" s="985"/>
      <c r="F115" s="444"/>
      <c r="G115" s="443"/>
      <c r="H115" s="444"/>
      <c r="I115" s="444"/>
      <c r="J115" s="38"/>
      <c r="K115" s="38"/>
      <c r="L115" s="38"/>
      <c r="M115" s="38"/>
      <c r="N115" s="38"/>
      <c r="O115" s="38"/>
      <c r="P115" s="38"/>
      <c r="Q115" s="38"/>
      <c r="R115" s="38"/>
      <c r="S115" s="38"/>
      <c r="T115" s="38"/>
      <c r="U115" s="38"/>
      <c r="V115" s="38"/>
      <c r="W115" s="38"/>
      <c r="X115" s="38"/>
      <c r="Y115" s="38"/>
    </row>
    <row r="116" spans="1:25" s="390" customFormat="1" ht="36" customHeight="1">
      <c r="A116" s="570" t="s">
        <v>447</v>
      </c>
      <c r="B116" s="865" t="s">
        <v>708</v>
      </c>
      <c r="C116" s="865"/>
      <c r="D116" s="865"/>
      <c r="E116" s="865"/>
      <c r="F116" s="444"/>
      <c r="G116" s="443"/>
      <c r="H116" s="444"/>
      <c r="I116" s="444"/>
      <c r="J116" s="38"/>
      <c r="K116" s="38"/>
      <c r="L116" s="38"/>
      <c r="M116" s="38"/>
      <c r="N116" s="38"/>
      <c r="O116" s="38"/>
      <c r="P116" s="38"/>
      <c r="Q116" s="38"/>
      <c r="R116" s="38"/>
      <c r="S116" s="38"/>
      <c r="T116" s="38"/>
      <c r="U116" s="38"/>
      <c r="V116" s="38"/>
      <c r="W116" s="38"/>
      <c r="X116" s="38"/>
      <c r="Y116" s="38"/>
    </row>
    <row r="117" spans="1:25" s="390" customFormat="1" ht="34.5" hidden="1" customHeight="1">
      <c r="A117" s="586"/>
      <c r="B117" s="865"/>
      <c r="C117" s="865"/>
      <c r="D117" s="865"/>
      <c r="E117" s="865"/>
      <c r="F117" s="910"/>
      <c r="G117" s="911"/>
      <c r="H117" s="914"/>
      <c r="I117" s="911"/>
      <c r="J117" s="38"/>
      <c r="K117" s="38"/>
      <c r="L117" s="38"/>
      <c r="M117" s="38"/>
      <c r="N117" s="38"/>
      <c r="O117" s="38"/>
      <c r="P117" s="38"/>
      <c r="Q117" s="38"/>
      <c r="R117" s="38"/>
      <c r="S117" s="38"/>
      <c r="T117" s="38"/>
      <c r="U117" s="38"/>
      <c r="V117" s="38"/>
      <c r="W117" s="38"/>
      <c r="X117" s="38"/>
      <c r="Y117" s="38"/>
    </row>
    <row r="118" spans="1:25" s="390" customFormat="1" ht="38.25" customHeight="1">
      <c r="A118" s="570" t="s">
        <v>496</v>
      </c>
      <c r="B118" s="865" t="s">
        <v>597</v>
      </c>
      <c r="C118" s="865"/>
      <c r="D118" s="865"/>
      <c r="E118" s="865"/>
      <c r="F118" s="444"/>
      <c r="G118" s="443"/>
      <c r="H118" s="444"/>
      <c r="I118" s="444"/>
      <c r="J118" s="38"/>
      <c r="K118" s="38"/>
      <c r="L118" s="38"/>
      <c r="M118" s="38"/>
      <c r="N118" s="38"/>
      <c r="O118" s="38"/>
      <c r="P118" s="38"/>
      <c r="Q118" s="38"/>
      <c r="R118" s="38"/>
      <c r="S118" s="38"/>
      <c r="T118" s="38"/>
      <c r="U118" s="38"/>
      <c r="V118" s="38"/>
      <c r="W118" s="38"/>
      <c r="X118" s="38"/>
      <c r="Y118" s="38"/>
    </row>
    <row r="119" spans="1:25" s="390" customFormat="1" ht="32.25" customHeight="1">
      <c r="A119" s="570" t="s">
        <v>448</v>
      </c>
      <c r="B119" s="865" t="s">
        <v>709</v>
      </c>
      <c r="C119" s="865"/>
      <c r="D119" s="865"/>
      <c r="E119" s="865"/>
      <c r="F119" s="444"/>
      <c r="G119" s="443"/>
      <c r="H119" s="444"/>
      <c r="I119" s="444"/>
      <c r="J119" s="38"/>
      <c r="K119" s="38"/>
      <c r="L119" s="38"/>
      <c r="M119" s="38"/>
      <c r="N119" s="38"/>
      <c r="O119" s="38"/>
      <c r="P119" s="38"/>
      <c r="Q119" s="38"/>
      <c r="R119" s="38"/>
      <c r="S119" s="38"/>
      <c r="T119" s="38"/>
      <c r="U119" s="38"/>
      <c r="V119" s="38"/>
      <c r="W119" s="38"/>
      <c r="X119" s="38"/>
      <c r="Y119" s="38"/>
    </row>
    <row r="120" spans="1:25" s="390" customFormat="1" ht="42.75" customHeight="1">
      <c r="A120" s="570" t="s">
        <v>453</v>
      </c>
      <c r="B120" s="908" t="s">
        <v>710</v>
      </c>
      <c r="C120" s="908"/>
      <c r="D120" s="908"/>
      <c r="E120" s="908"/>
      <c r="F120" s="444"/>
      <c r="G120" s="443"/>
      <c r="H120" s="444"/>
      <c r="I120" s="444"/>
      <c r="J120" s="38"/>
      <c r="K120" s="38"/>
      <c r="L120" s="38"/>
      <c r="M120" s="38"/>
      <c r="N120" s="38"/>
      <c r="O120" s="38"/>
      <c r="P120" s="38"/>
      <c r="Q120" s="38"/>
      <c r="R120" s="38"/>
      <c r="S120" s="38"/>
      <c r="T120" s="38"/>
      <c r="U120" s="38"/>
      <c r="V120" s="38"/>
      <c r="W120" s="38"/>
      <c r="X120" s="38"/>
      <c r="Y120" s="38"/>
    </row>
    <row r="121" spans="1:25" s="390" customFormat="1" ht="29.25" customHeight="1">
      <c r="A121" s="903" t="s">
        <v>640</v>
      </c>
      <c r="B121" s="874" t="s">
        <v>598</v>
      </c>
      <c r="C121" s="875"/>
      <c r="D121" s="875"/>
      <c r="E121" s="875"/>
      <c r="F121" s="445"/>
      <c r="G121" s="515"/>
      <c r="H121" s="445"/>
      <c r="I121" s="446"/>
      <c r="J121" s="38"/>
      <c r="K121" s="38"/>
      <c r="L121" s="38"/>
      <c r="M121" s="38"/>
      <c r="N121" s="38"/>
      <c r="O121" s="38"/>
      <c r="P121" s="38"/>
      <c r="Q121" s="38"/>
      <c r="R121" s="38"/>
      <c r="S121" s="38"/>
      <c r="T121" s="38"/>
      <c r="U121" s="38"/>
      <c r="V121" s="38"/>
      <c r="W121" s="38"/>
      <c r="X121" s="38"/>
      <c r="Y121" s="38"/>
    </row>
    <row r="122" spans="1:25" s="390" customFormat="1" ht="24" customHeight="1">
      <c r="A122" s="904"/>
      <c r="B122" s="902" t="s">
        <v>599</v>
      </c>
      <c r="C122" s="902"/>
      <c r="D122" s="902"/>
      <c r="E122" s="902"/>
      <c r="F122" s="447"/>
      <c r="G122" s="516"/>
      <c r="H122" s="447"/>
      <c r="I122" s="448"/>
      <c r="J122" s="38"/>
      <c r="K122" s="38"/>
      <c r="L122" s="38"/>
      <c r="M122" s="38"/>
      <c r="N122" s="38"/>
      <c r="O122" s="38"/>
      <c r="P122" s="38"/>
      <c r="Q122" s="38"/>
      <c r="R122" s="38"/>
      <c r="S122" s="38"/>
      <c r="T122" s="38"/>
      <c r="U122" s="38"/>
      <c r="V122" s="38"/>
      <c r="W122" s="38"/>
      <c r="X122" s="38"/>
      <c r="Y122" s="38"/>
    </row>
    <row r="123" spans="1:25" s="390" customFormat="1" ht="18.75" customHeight="1">
      <c r="A123" s="905"/>
      <c r="B123" s="865"/>
      <c r="C123" s="865"/>
      <c r="D123" s="865"/>
      <c r="E123" s="865"/>
      <c r="F123" s="575" t="s">
        <v>663</v>
      </c>
      <c r="G123" s="544" t="s">
        <v>663</v>
      </c>
      <c r="H123" s="520"/>
      <c r="I123" s="545" t="s">
        <v>663</v>
      </c>
      <c r="J123" s="38"/>
      <c r="K123" s="38"/>
      <c r="L123" s="38"/>
      <c r="M123" s="38"/>
      <c r="N123" s="38"/>
      <c r="O123" s="38"/>
      <c r="P123" s="38"/>
      <c r="Q123" s="38"/>
      <c r="R123" s="38"/>
      <c r="S123" s="38"/>
      <c r="T123" s="38"/>
      <c r="U123" s="38"/>
      <c r="V123" s="38"/>
      <c r="W123" s="38"/>
      <c r="X123" s="38"/>
      <c r="Y123" s="38"/>
    </row>
    <row r="124" spans="1:25" s="579" customFormat="1" ht="21.75" customHeight="1">
      <c r="A124" s="440"/>
      <c r="B124" s="21" t="s">
        <v>700</v>
      </c>
      <c r="C124" s="578"/>
      <c r="D124" s="578"/>
      <c r="E124" s="578"/>
      <c r="F124" s="578"/>
      <c r="G124" s="578"/>
      <c r="H124" s="578"/>
      <c r="I124" s="578"/>
      <c r="J124" s="440"/>
    </row>
    <row r="125" spans="1:25" s="390" customFormat="1" ht="18.75" customHeight="1">
      <c r="A125" s="581" t="s">
        <v>713</v>
      </c>
      <c r="B125" s="866" t="s">
        <v>714</v>
      </c>
      <c r="C125" s="867"/>
      <c r="D125" s="867"/>
      <c r="E125" s="867"/>
      <c r="F125" s="571"/>
      <c r="G125" s="577"/>
      <c r="H125" s="577"/>
      <c r="I125" s="580"/>
      <c r="J125" s="38"/>
      <c r="K125" s="38"/>
      <c r="L125" s="38"/>
      <c r="M125" s="38"/>
      <c r="N125" s="38"/>
      <c r="O125" s="38"/>
      <c r="P125" s="38"/>
      <c r="Q125" s="38"/>
      <c r="R125" s="38"/>
      <c r="S125" s="38"/>
      <c r="T125" s="38"/>
      <c r="U125" s="38"/>
      <c r="V125" s="38"/>
      <c r="W125" s="38"/>
      <c r="X125" s="38"/>
      <c r="Y125" s="38"/>
    </row>
    <row r="126" spans="1:25" s="390" customFormat="1" ht="57.75" customHeight="1">
      <c r="A126" s="570" t="s">
        <v>715</v>
      </c>
      <c r="B126" s="870" t="s">
        <v>759</v>
      </c>
      <c r="C126" s="870"/>
      <c r="D126" s="870"/>
      <c r="E126" s="871"/>
      <c r="F126" s="567"/>
      <c r="G126" s="872"/>
      <c r="H126" s="873"/>
      <c r="I126" s="574"/>
      <c r="J126" s="38"/>
      <c r="K126" s="38"/>
      <c r="L126" s="38"/>
      <c r="M126" s="38"/>
      <c r="N126" s="38"/>
      <c r="O126" s="38"/>
      <c r="P126" s="38"/>
      <c r="Q126" s="38"/>
      <c r="R126" s="38"/>
      <c r="S126" s="38"/>
      <c r="T126" s="38"/>
      <c r="U126" s="38"/>
      <c r="V126" s="38"/>
      <c r="W126" s="38"/>
      <c r="X126" s="38"/>
      <c r="Y126" s="38"/>
    </row>
    <row r="127" spans="1:25" s="390" customFormat="1" ht="28.5" customHeight="1">
      <c r="A127" s="570" t="s">
        <v>716</v>
      </c>
      <c r="B127" s="870" t="s">
        <v>717</v>
      </c>
      <c r="C127" s="870"/>
      <c r="D127" s="870"/>
      <c r="E127" s="871"/>
      <c r="F127" s="445"/>
      <c r="G127" s="429"/>
      <c r="H127" s="559"/>
      <c r="I127" s="574"/>
      <c r="J127" s="38"/>
      <c r="K127" s="38"/>
      <c r="L127" s="38"/>
      <c r="M127" s="38"/>
      <c r="N127" s="38"/>
      <c r="O127" s="38"/>
      <c r="P127" s="38"/>
      <c r="Q127" s="38"/>
      <c r="R127" s="38"/>
      <c r="S127" s="38"/>
      <c r="T127" s="38"/>
      <c r="U127" s="38"/>
      <c r="V127" s="38"/>
      <c r="W127" s="38"/>
      <c r="X127" s="38"/>
      <c r="Y127" s="38"/>
    </row>
    <row r="128" spans="1:25" s="390" customFormat="1" ht="40.5" customHeight="1">
      <c r="A128" s="570" t="s">
        <v>718</v>
      </c>
      <c r="B128" s="881" t="s">
        <v>719</v>
      </c>
      <c r="C128" s="881"/>
      <c r="D128" s="881"/>
      <c r="E128" s="882"/>
      <c r="F128" s="444"/>
      <c r="G128" s="872"/>
      <c r="H128" s="873"/>
      <c r="I128" s="444"/>
      <c r="J128" s="38"/>
      <c r="K128" s="38"/>
      <c r="L128" s="38"/>
      <c r="M128" s="38"/>
      <c r="N128" s="38"/>
      <c r="O128" s="38"/>
      <c r="P128" s="38"/>
      <c r="Q128" s="38"/>
      <c r="R128" s="38"/>
      <c r="S128" s="38"/>
      <c r="T128" s="38"/>
      <c r="U128" s="38"/>
      <c r="V128" s="38"/>
      <c r="W128" s="38"/>
      <c r="X128" s="38"/>
      <c r="Y128" s="38"/>
    </row>
    <row r="129" spans="1:25" s="390" customFormat="1" ht="24" customHeight="1">
      <c r="A129" s="570" t="s">
        <v>720</v>
      </c>
      <c r="B129" s="870" t="s">
        <v>597</v>
      </c>
      <c r="C129" s="870"/>
      <c r="D129" s="870"/>
      <c r="E129" s="871"/>
      <c r="F129" s="444"/>
      <c r="G129" s="872"/>
      <c r="H129" s="873"/>
      <c r="I129" s="444"/>
      <c r="J129" s="38"/>
      <c r="K129" s="38"/>
      <c r="L129" s="38"/>
      <c r="M129" s="38"/>
      <c r="N129" s="38"/>
      <c r="O129" s="38"/>
      <c r="P129" s="38"/>
      <c r="Q129" s="38"/>
      <c r="R129" s="38"/>
      <c r="S129" s="38"/>
      <c r="T129" s="38"/>
      <c r="U129" s="38"/>
      <c r="V129" s="38"/>
      <c r="W129" s="38"/>
      <c r="X129" s="38"/>
      <c r="Y129" s="38"/>
    </row>
    <row r="130" spans="1:25" s="390" customFormat="1" ht="27" customHeight="1">
      <c r="A130" s="570" t="s">
        <v>721</v>
      </c>
      <c r="B130" s="870" t="s">
        <v>722</v>
      </c>
      <c r="C130" s="870"/>
      <c r="D130" s="870"/>
      <c r="E130" s="871"/>
      <c r="F130" s="444"/>
      <c r="G130" s="872"/>
      <c r="H130" s="873"/>
      <c r="I130" s="444"/>
      <c r="J130" s="38"/>
      <c r="K130" s="38"/>
      <c r="L130" s="38"/>
      <c r="M130" s="38"/>
      <c r="N130" s="38"/>
      <c r="O130" s="38"/>
      <c r="P130" s="38"/>
      <c r="Q130" s="38"/>
      <c r="R130" s="38"/>
      <c r="S130" s="38"/>
      <c r="T130" s="38"/>
      <c r="U130" s="38"/>
      <c r="V130" s="38"/>
      <c r="W130" s="38"/>
      <c r="X130" s="38"/>
      <c r="Y130" s="38"/>
    </row>
    <row r="131" spans="1:25" s="390" customFormat="1" ht="40.5" customHeight="1">
      <c r="A131" s="570" t="s">
        <v>711</v>
      </c>
      <c r="B131" s="870" t="s">
        <v>723</v>
      </c>
      <c r="C131" s="870"/>
      <c r="D131" s="870"/>
      <c r="E131" s="871"/>
      <c r="F131" s="444"/>
      <c r="G131" s="872"/>
      <c r="H131" s="873"/>
      <c r="I131" s="444"/>
      <c r="J131" s="38"/>
      <c r="K131" s="38"/>
      <c r="L131" s="38"/>
      <c r="M131" s="38"/>
      <c r="N131" s="38"/>
      <c r="O131" s="38"/>
      <c r="P131" s="38"/>
      <c r="Q131" s="38"/>
      <c r="R131" s="38"/>
      <c r="S131" s="38"/>
      <c r="T131" s="38"/>
      <c r="U131" s="38"/>
      <c r="V131" s="38"/>
      <c r="W131" s="38"/>
      <c r="X131" s="38"/>
      <c r="Y131" s="38"/>
    </row>
    <row r="132" spans="1:25" s="390" customFormat="1" ht="39" customHeight="1">
      <c r="A132" s="570" t="s">
        <v>712</v>
      </c>
      <c r="B132" s="870" t="s">
        <v>727</v>
      </c>
      <c r="C132" s="870"/>
      <c r="D132" s="870"/>
      <c r="E132" s="871"/>
      <c r="F132" s="444"/>
      <c r="G132" s="872"/>
      <c r="H132" s="873"/>
      <c r="I132" s="444"/>
      <c r="J132" s="38"/>
      <c r="K132" s="38"/>
      <c r="L132" s="38"/>
      <c r="M132" s="38"/>
      <c r="N132" s="38"/>
      <c r="O132" s="38"/>
      <c r="P132" s="38"/>
      <c r="Q132" s="38"/>
      <c r="R132" s="38"/>
      <c r="S132" s="38"/>
      <c r="T132" s="38"/>
      <c r="U132" s="38"/>
      <c r="V132" s="38"/>
      <c r="W132" s="38"/>
      <c r="X132" s="38"/>
      <c r="Y132" s="38"/>
    </row>
    <row r="133" spans="1:25" s="390" customFormat="1" ht="30" customHeight="1">
      <c r="A133" s="868" t="s">
        <v>712</v>
      </c>
      <c r="B133" s="874" t="s">
        <v>598</v>
      </c>
      <c r="C133" s="875"/>
      <c r="D133" s="875"/>
      <c r="E133" s="875"/>
      <c r="F133" s="446"/>
      <c r="G133" s="515"/>
      <c r="H133" s="445"/>
      <c r="I133" s="446"/>
      <c r="J133" s="38"/>
      <c r="K133" s="38"/>
      <c r="L133" s="38"/>
      <c r="M133" s="38"/>
      <c r="N133" s="38"/>
      <c r="O133" s="38"/>
      <c r="P133" s="38"/>
      <c r="Q133" s="38"/>
      <c r="R133" s="38"/>
      <c r="S133" s="38"/>
      <c r="T133" s="38"/>
      <c r="U133" s="38"/>
      <c r="V133" s="38"/>
      <c r="W133" s="38"/>
      <c r="X133" s="38"/>
      <c r="Y133" s="38"/>
    </row>
    <row r="134" spans="1:25" s="390" customFormat="1" ht="34.5" customHeight="1">
      <c r="A134" s="869"/>
      <c r="B134" s="858" t="s">
        <v>599</v>
      </c>
      <c r="C134" s="859"/>
      <c r="D134" s="859"/>
      <c r="E134" s="860"/>
      <c r="F134" s="583" t="s">
        <v>726</v>
      </c>
      <c r="G134" s="583" t="s">
        <v>726</v>
      </c>
      <c r="H134" s="517"/>
      <c r="I134" s="582" t="s">
        <v>726</v>
      </c>
      <c r="J134" s="38"/>
      <c r="K134" s="38"/>
      <c r="L134" s="38"/>
      <c r="M134" s="38"/>
      <c r="N134" s="38"/>
      <c r="O134" s="38"/>
      <c r="P134" s="38"/>
      <c r="Q134" s="38"/>
      <c r="R134" s="38"/>
      <c r="S134" s="38"/>
      <c r="T134" s="38"/>
      <c r="U134" s="38"/>
      <c r="V134" s="38"/>
      <c r="W134" s="38"/>
      <c r="X134" s="38"/>
      <c r="Y134" s="38"/>
    </row>
    <row r="135" spans="1:25" s="390" customFormat="1" ht="14.25" customHeight="1">
      <c r="A135" s="437"/>
      <c r="B135" s="521"/>
      <c r="C135" s="522"/>
      <c r="D135" s="522"/>
      <c r="E135" s="588"/>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6">
        <v>5</v>
      </c>
      <c r="B136" s="865" t="s">
        <v>728</v>
      </c>
      <c r="C136" s="865"/>
      <c r="D136" s="865"/>
      <c r="E136" s="865"/>
      <c r="F136" s="865"/>
      <c r="G136" s="865"/>
      <c r="H136" s="865"/>
      <c r="I136" s="560"/>
      <c r="J136" s="38"/>
      <c r="K136" s="38"/>
      <c r="L136" s="38"/>
      <c r="M136" s="38"/>
      <c r="N136" s="38"/>
      <c r="O136" s="38"/>
      <c r="P136" s="38"/>
      <c r="Q136" s="38"/>
      <c r="R136" s="38"/>
      <c r="S136" s="38" t="s">
        <v>518</v>
      </c>
      <c r="T136" s="38"/>
      <c r="U136" s="38"/>
      <c r="V136" s="38"/>
      <c r="W136" s="38"/>
      <c r="X136" s="38"/>
      <c r="Y136" s="38"/>
    </row>
    <row r="137" spans="1:25" s="390" customFormat="1" ht="12.75" customHeight="1">
      <c r="A137" s="581"/>
      <c r="B137" s="866"/>
      <c r="C137" s="867"/>
      <c r="D137" s="867"/>
      <c r="E137" s="867"/>
      <c r="F137" s="571"/>
      <c r="G137" s="577"/>
      <c r="H137" s="577"/>
      <c r="I137" s="580"/>
      <c r="J137" s="38"/>
      <c r="K137" s="38"/>
      <c r="L137" s="38"/>
      <c r="M137" s="38"/>
      <c r="N137" s="38"/>
      <c r="O137" s="38"/>
      <c r="P137" s="38"/>
      <c r="Q137" s="38"/>
      <c r="R137" s="38"/>
      <c r="S137" s="38" t="s">
        <v>452</v>
      </c>
      <c r="T137" s="38"/>
      <c r="U137" s="38"/>
      <c r="V137" s="38"/>
      <c r="W137" s="38"/>
      <c r="X137" s="38"/>
      <c r="Y137" s="38"/>
    </row>
    <row r="138" spans="1:25" s="390" customFormat="1" ht="52.5" customHeight="1">
      <c r="A138" s="586">
        <v>6</v>
      </c>
      <c r="B138" s="865" t="s">
        <v>729</v>
      </c>
      <c r="C138" s="865"/>
      <c r="D138" s="865"/>
      <c r="E138" s="865"/>
      <c r="F138" s="865"/>
      <c r="G138" s="865"/>
      <c r="H138" s="865"/>
      <c r="I138" s="560"/>
      <c r="J138" s="38"/>
      <c r="K138" s="38"/>
      <c r="L138" s="38"/>
      <c r="M138" s="38"/>
      <c r="N138" s="38"/>
      <c r="O138" s="38"/>
      <c r="P138" s="38"/>
      <c r="Q138" s="38"/>
      <c r="R138" s="38"/>
      <c r="S138" s="38"/>
      <c r="T138" s="38"/>
      <c r="U138" s="38"/>
      <c r="V138" s="38"/>
      <c r="W138" s="38"/>
      <c r="X138" s="38"/>
      <c r="Y138" s="38"/>
    </row>
    <row r="139" spans="1:25" s="390" customFormat="1" ht="12" customHeight="1">
      <c r="A139" s="581"/>
      <c r="B139" s="866"/>
      <c r="C139" s="867"/>
      <c r="D139" s="867"/>
      <c r="E139" s="867"/>
      <c r="F139" s="571"/>
      <c r="G139" s="577"/>
      <c r="H139" s="577"/>
      <c r="I139" s="580"/>
      <c r="J139" s="38"/>
      <c r="K139" s="38"/>
      <c r="L139" s="38"/>
      <c r="M139" s="38"/>
      <c r="N139" s="38"/>
      <c r="O139" s="38"/>
      <c r="P139" s="38"/>
      <c r="Q139" s="38"/>
      <c r="R139" s="38"/>
      <c r="S139" s="38"/>
      <c r="T139" s="38"/>
      <c r="U139" s="38"/>
      <c r="V139" s="38"/>
      <c r="W139" s="38"/>
      <c r="X139" s="38"/>
      <c r="Y139" s="38"/>
    </row>
    <row r="140" spans="1:25" s="390" customFormat="1" ht="72" customHeight="1">
      <c r="A140" s="586">
        <v>7</v>
      </c>
      <c r="B140" s="865" t="s">
        <v>730</v>
      </c>
      <c r="C140" s="865"/>
      <c r="D140" s="865"/>
      <c r="E140" s="865"/>
      <c r="F140" s="865"/>
      <c r="G140" s="865"/>
      <c r="H140" s="865"/>
      <c r="I140" s="560"/>
      <c r="J140" s="38"/>
      <c r="K140" s="38"/>
      <c r="L140" s="38"/>
      <c r="M140" s="38"/>
      <c r="N140" s="38"/>
      <c r="O140" s="38"/>
      <c r="P140" s="38"/>
      <c r="Q140" s="38"/>
      <c r="R140" s="38"/>
      <c r="S140" s="38"/>
      <c r="T140" s="38"/>
      <c r="U140" s="38"/>
      <c r="V140" s="38"/>
      <c r="W140" s="38"/>
      <c r="X140" s="38"/>
      <c r="Y140" s="38"/>
    </row>
    <row r="141" spans="1:25" s="390" customFormat="1" ht="10.5" customHeight="1">
      <c r="A141" s="581"/>
      <c r="B141" s="866"/>
      <c r="C141" s="867"/>
      <c r="D141" s="867"/>
      <c r="E141" s="867"/>
      <c r="F141" s="571"/>
      <c r="G141" s="577"/>
      <c r="H141" s="577"/>
      <c r="I141" s="580"/>
      <c r="J141" s="38"/>
      <c r="K141" s="38"/>
      <c r="L141" s="38"/>
      <c r="M141" s="38"/>
      <c r="N141" s="38"/>
      <c r="O141" s="38"/>
      <c r="P141" s="38"/>
      <c r="Q141" s="38"/>
      <c r="R141" s="38"/>
      <c r="S141" s="38"/>
      <c r="T141" s="38"/>
      <c r="U141" s="38"/>
      <c r="V141" s="38"/>
      <c r="W141" s="38"/>
      <c r="X141" s="38"/>
      <c r="Y141" s="38"/>
    </row>
    <row r="142" spans="1:25" s="390" customFormat="1" ht="42" customHeight="1">
      <c r="A142" s="586">
        <v>8</v>
      </c>
      <c r="B142" s="859" t="s">
        <v>600</v>
      </c>
      <c r="C142" s="859"/>
      <c r="D142" s="859"/>
      <c r="E142" s="859"/>
      <c r="F142" s="442"/>
      <c r="G142" s="443"/>
      <c r="H142" s="444"/>
      <c r="I142" s="444"/>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5">
        <v>2.5</v>
      </c>
      <c r="B144" s="892" t="s">
        <v>733</v>
      </c>
      <c r="C144" s="892"/>
      <c r="D144" s="892"/>
      <c r="E144" s="892"/>
      <c r="F144" s="892"/>
      <c r="G144" s="892"/>
      <c r="H144" s="892"/>
      <c r="I144" s="892"/>
      <c r="J144" s="408"/>
      <c r="K144" s="408"/>
      <c r="L144" s="408"/>
      <c r="M144" s="450"/>
      <c r="N144" s="408"/>
      <c r="O144" s="408"/>
      <c r="P144" s="408"/>
      <c r="Q144" s="408"/>
      <c r="R144" s="408"/>
      <c r="S144" s="408"/>
      <c r="T144" s="408"/>
      <c r="U144" s="408"/>
      <c r="V144" s="408"/>
      <c r="W144" s="408"/>
      <c r="X144" s="408"/>
    </row>
    <row r="145" spans="1:24" ht="52.5" customHeight="1">
      <c r="A145" s="570"/>
      <c r="B145" s="893" t="s">
        <v>734</v>
      </c>
      <c r="C145" s="893"/>
      <c r="D145" s="893"/>
      <c r="E145" s="893"/>
      <c r="F145" s="893"/>
      <c r="G145" s="893"/>
      <c r="H145" s="893"/>
      <c r="I145" s="893"/>
      <c r="J145" s="408"/>
      <c r="K145" s="408"/>
      <c r="L145" s="408"/>
      <c r="M145" s="450"/>
      <c r="N145" s="408"/>
      <c r="O145" s="408"/>
      <c r="P145" s="408"/>
      <c r="Q145" s="408"/>
      <c r="R145" s="408"/>
      <c r="S145" s="408"/>
      <c r="T145" s="408"/>
      <c r="U145" s="408"/>
      <c r="V145" s="408"/>
      <c r="W145" s="408"/>
      <c r="X145" s="408"/>
    </row>
    <row r="146" spans="1:24" ht="34.5" customHeight="1">
      <c r="A146" s="570" t="s">
        <v>664</v>
      </c>
      <c r="B146" s="894" t="s">
        <v>735</v>
      </c>
      <c r="C146" s="894"/>
      <c r="D146" s="894"/>
      <c r="E146" s="894"/>
      <c r="F146" s="895"/>
      <c r="G146" s="895"/>
      <c r="H146" s="895"/>
      <c r="I146" s="873"/>
      <c r="J146" s="408"/>
      <c r="K146" s="408"/>
      <c r="L146" s="408"/>
      <c r="M146" s="450"/>
      <c r="N146" s="408"/>
      <c r="O146" s="408"/>
      <c r="P146" s="408"/>
      <c r="Q146" s="408"/>
      <c r="R146" s="408"/>
      <c r="S146" s="408"/>
      <c r="T146" s="408"/>
      <c r="U146" s="408"/>
      <c r="V146" s="408"/>
      <c r="W146" s="408"/>
      <c r="X146" s="408"/>
    </row>
    <row r="147" spans="1:24" ht="87.75" customHeight="1">
      <c r="A147" s="570" t="s">
        <v>665</v>
      </c>
      <c r="B147" s="896" t="s">
        <v>736</v>
      </c>
      <c r="C147" s="897"/>
      <c r="D147" s="897"/>
      <c r="E147" s="898"/>
      <c r="F147" s="872"/>
      <c r="G147" s="895"/>
      <c r="H147" s="895"/>
      <c r="I147" s="873"/>
      <c r="J147" s="408"/>
      <c r="K147" s="408"/>
      <c r="L147" s="408"/>
      <c r="M147" s="450"/>
      <c r="N147" s="408"/>
      <c r="O147" s="408"/>
      <c r="P147" s="408"/>
      <c r="Q147" s="408"/>
      <c r="R147" s="408"/>
      <c r="S147" s="408"/>
      <c r="T147" s="408"/>
      <c r="U147" s="408"/>
      <c r="V147" s="408"/>
      <c r="W147" s="408"/>
      <c r="X147" s="408"/>
    </row>
    <row r="148" spans="1:24" ht="51.75" customHeight="1">
      <c r="A148" s="570" t="s">
        <v>666</v>
      </c>
      <c r="B148" s="899" t="s">
        <v>737</v>
      </c>
      <c r="C148" s="899"/>
      <c r="D148" s="899"/>
      <c r="E148" s="900"/>
      <c r="F148" s="895"/>
      <c r="G148" s="895"/>
      <c r="H148" s="895"/>
      <c r="I148" s="873"/>
      <c r="J148" s="408"/>
      <c r="K148" s="408"/>
      <c r="L148" s="408"/>
      <c r="M148" s="450"/>
      <c r="N148" s="408"/>
      <c r="O148" s="408"/>
      <c r="P148" s="408"/>
      <c r="Q148" s="408"/>
      <c r="R148" s="408"/>
      <c r="S148" s="408"/>
      <c r="T148" s="408"/>
      <c r="U148" s="408"/>
      <c r="V148" s="408"/>
      <c r="W148" s="408"/>
      <c r="X148" s="408"/>
    </row>
    <row r="149" spans="1:24" ht="24.75" customHeight="1">
      <c r="A149" s="570"/>
      <c r="B149" s="879" t="s">
        <v>738</v>
      </c>
      <c r="C149" s="880"/>
      <c r="D149" s="880"/>
      <c r="E149" s="880"/>
      <c r="F149" s="880"/>
      <c r="G149" s="880"/>
      <c r="H149" s="880"/>
      <c r="I149" s="901"/>
      <c r="J149" s="324"/>
      <c r="K149" s="324"/>
      <c r="L149" s="324"/>
      <c r="M149" s="324"/>
      <c r="N149" s="324"/>
      <c r="O149" s="324"/>
      <c r="P149" s="324"/>
      <c r="Q149" s="324"/>
      <c r="R149" s="324"/>
      <c r="S149" s="324"/>
      <c r="T149" s="324"/>
      <c r="U149" s="324"/>
      <c r="V149" s="324"/>
      <c r="W149" s="324"/>
      <c r="X149" s="324"/>
    </row>
    <row r="150" spans="1:24" ht="36" customHeight="1">
      <c r="A150" s="570">
        <v>1</v>
      </c>
      <c r="B150" s="870" t="s">
        <v>592</v>
      </c>
      <c r="C150" s="870"/>
      <c r="D150" s="870"/>
      <c r="E150" s="887"/>
      <c r="F150" s="442"/>
      <c r="G150" s="872"/>
      <c r="H150" s="873"/>
      <c r="I150" s="444"/>
      <c r="J150" s="324"/>
      <c r="K150" s="324"/>
      <c r="L150" s="324"/>
      <c r="M150" s="324"/>
      <c r="N150" s="324"/>
      <c r="O150" s="324"/>
      <c r="P150" s="324"/>
      <c r="Q150" s="324"/>
      <c r="R150" s="324"/>
      <c r="S150" s="324"/>
      <c r="T150" s="324"/>
      <c r="U150" s="324"/>
      <c r="V150" s="324"/>
      <c r="W150" s="324"/>
      <c r="X150" s="324"/>
    </row>
    <row r="151" spans="1:24" ht="42" customHeight="1">
      <c r="A151" s="570">
        <v>2</v>
      </c>
      <c r="B151" s="870" t="s">
        <v>593</v>
      </c>
      <c r="C151" s="870"/>
      <c r="D151" s="870"/>
      <c r="E151" s="887"/>
      <c r="F151" s="442"/>
      <c r="G151" s="872"/>
      <c r="H151" s="873"/>
      <c r="I151" s="444"/>
      <c r="J151" s="324"/>
      <c r="K151" s="324"/>
      <c r="L151" s="324"/>
      <c r="M151" s="324"/>
      <c r="N151" s="324"/>
      <c r="O151" s="324"/>
      <c r="P151" s="324"/>
      <c r="Q151" s="324"/>
      <c r="R151" s="324"/>
      <c r="S151" s="324"/>
      <c r="T151" s="324"/>
      <c r="U151" s="324"/>
      <c r="V151" s="324"/>
      <c r="W151" s="324"/>
      <c r="X151" s="324"/>
    </row>
    <row r="152" spans="1:24" ht="33" customHeight="1">
      <c r="A152" s="587">
        <v>3</v>
      </c>
      <c r="B152" s="888"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88"/>
      <c r="D152" s="888"/>
      <c r="E152" s="889"/>
      <c r="F152" s="442"/>
      <c r="G152" s="872"/>
      <c r="H152" s="873"/>
      <c r="I152" s="444"/>
      <c r="J152" s="324"/>
      <c r="K152" s="324"/>
      <c r="L152" s="324"/>
      <c r="M152" s="324"/>
      <c r="N152" s="324"/>
      <c r="O152" s="324"/>
      <c r="P152" s="324"/>
      <c r="Q152" s="324"/>
      <c r="R152" s="324"/>
      <c r="S152" s="324"/>
      <c r="T152" s="324"/>
      <c r="U152" s="324"/>
      <c r="V152" s="324"/>
      <c r="W152" s="324"/>
      <c r="X152" s="324"/>
    </row>
    <row r="153" spans="1:24" ht="31.5" customHeight="1">
      <c r="A153" s="593"/>
      <c r="B153" s="890"/>
      <c r="C153" s="890"/>
      <c r="D153" s="890"/>
      <c r="E153" s="891"/>
      <c r="F153" s="442"/>
      <c r="G153" s="872"/>
      <c r="H153" s="873"/>
      <c r="I153" s="444"/>
      <c r="J153" s="324"/>
      <c r="K153" s="324"/>
      <c r="L153" s="324"/>
      <c r="M153" s="324"/>
      <c r="N153" s="324"/>
      <c r="O153" s="324"/>
      <c r="P153" s="324"/>
      <c r="Q153" s="324"/>
      <c r="R153" s="324"/>
      <c r="S153" s="324"/>
      <c r="T153" s="324"/>
      <c r="U153" s="324"/>
      <c r="V153" s="324"/>
      <c r="W153" s="324"/>
      <c r="X153" s="324"/>
    </row>
    <row r="154" spans="1:24" ht="28.5" customHeight="1">
      <c r="A154" s="593"/>
      <c r="B154" s="890"/>
      <c r="C154" s="890"/>
      <c r="D154" s="890"/>
      <c r="E154" s="891"/>
      <c r="F154" s="442"/>
      <c r="G154" s="872"/>
      <c r="H154" s="873"/>
      <c r="I154" s="444"/>
      <c r="J154" s="324"/>
      <c r="K154" s="324"/>
      <c r="L154" s="324"/>
      <c r="M154" s="324"/>
      <c r="N154" s="324"/>
      <c r="O154" s="324"/>
      <c r="P154" s="324"/>
      <c r="Q154" s="324"/>
      <c r="R154" s="324"/>
      <c r="S154" s="324"/>
      <c r="T154" s="324"/>
      <c r="U154" s="324"/>
      <c r="V154" s="324"/>
      <c r="W154" s="324"/>
      <c r="X154" s="324"/>
    </row>
    <row r="155" spans="1:24" ht="32.25" customHeight="1">
      <c r="A155" s="593"/>
      <c r="B155" s="890"/>
      <c r="C155" s="890"/>
      <c r="D155" s="890"/>
      <c r="E155" s="891"/>
      <c r="F155" s="442"/>
      <c r="G155" s="872"/>
      <c r="H155" s="873"/>
      <c r="I155" s="444"/>
      <c r="J155" s="324"/>
      <c r="K155" s="324"/>
      <c r="L155" s="324"/>
      <c r="M155" s="324"/>
      <c r="N155" s="324"/>
      <c r="O155" s="324"/>
      <c r="P155" s="324"/>
      <c r="Q155" s="324"/>
      <c r="R155" s="324"/>
      <c r="S155" s="324"/>
      <c r="T155" s="324"/>
      <c r="U155" s="324"/>
      <c r="V155" s="324"/>
      <c r="W155" s="324"/>
      <c r="X155" s="324"/>
    </row>
    <row r="156" spans="1:24" ht="35.25" customHeight="1">
      <c r="A156" s="593"/>
      <c r="B156" s="883" t="s">
        <v>595</v>
      </c>
      <c r="C156" s="883"/>
      <c r="D156" s="883"/>
      <c r="E156" s="884"/>
      <c r="F156" s="442"/>
      <c r="G156" s="872"/>
      <c r="H156" s="873"/>
      <c r="I156" s="444"/>
      <c r="J156" s="324"/>
      <c r="K156" s="324"/>
      <c r="L156" s="324"/>
      <c r="M156" s="324"/>
      <c r="N156" s="324"/>
      <c r="O156" s="324"/>
      <c r="P156" s="324"/>
      <c r="Q156" s="324"/>
      <c r="R156" s="324"/>
      <c r="S156" s="324"/>
      <c r="T156" s="324"/>
      <c r="U156" s="324"/>
      <c r="V156" s="324"/>
      <c r="W156" s="324"/>
      <c r="X156" s="324"/>
    </row>
    <row r="157" spans="1:24" ht="35.25" customHeight="1">
      <c r="A157" s="593"/>
      <c r="B157" s="883" t="s">
        <v>23</v>
      </c>
      <c r="C157" s="883"/>
      <c r="D157" s="883"/>
      <c r="E157" s="884"/>
      <c r="F157" s="442"/>
      <c r="G157" s="872"/>
      <c r="H157" s="873"/>
      <c r="I157" s="444"/>
      <c r="J157" s="324"/>
      <c r="K157" s="324"/>
      <c r="L157" s="324"/>
      <c r="M157" s="324"/>
      <c r="N157" s="324"/>
      <c r="O157" s="324"/>
      <c r="P157" s="324"/>
      <c r="Q157" s="324"/>
      <c r="R157" s="324"/>
      <c r="S157" s="324"/>
      <c r="T157" s="324"/>
      <c r="U157" s="324"/>
      <c r="V157" s="324"/>
      <c r="W157" s="324"/>
      <c r="X157" s="324"/>
    </row>
    <row r="158" spans="1:24" ht="41.25" customHeight="1">
      <c r="A158" s="601"/>
      <c r="B158" s="885" t="s">
        <v>596</v>
      </c>
      <c r="C158" s="885"/>
      <c r="D158" s="885"/>
      <c r="E158" s="886"/>
      <c r="F158" s="442"/>
      <c r="G158" s="872"/>
      <c r="H158" s="873"/>
      <c r="I158" s="444"/>
      <c r="J158" s="324"/>
      <c r="K158" s="324"/>
      <c r="L158" s="324"/>
      <c r="M158" s="324"/>
      <c r="N158" s="324"/>
      <c r="O158" s="324"/>
      <c r="P158" s="324"/>
      <c r="Q158" s="324"/>
      <c r="R158" s="324"/>
      <c r="S158" s="324"/>
      <c r="T158" s="324"/>
      <c r="U158" s="324"/>
      <c r="V158" s="324"/>
      <c r="W158" s="324"/>
      <c r="X158" s="324"/>
    </row>
    <row r="159" spans="1:24" ht="21.75" customHeight="1">
      <c r="A159" s="581" t="s">
        <v>725</v>
      </c>
      <c r="B159" s="879" t="s">
        <v>739</v>
      </c>
      <c r="C159" s="880"/>
      <c r="D159" s="880"/>
      <c r="E159" s="880"/>
      <c r="F159" s="571"/>
      <c r="G159" s="571"/>
      <c r="H159" s="571"/>
      <c r="I159" s="571"/>
      <c r="J159" s="324"/>
      <c r="K159" s="324"/>
      <c r="L159" s="324"/>
      <c r="M159" s="324"/>
      <c r="N159" s="324"/>
      <c r="O159" s="324"/>
      <c r="P159" s="324"/>
      <c r="Q159" s="324"/>
      <c r="R159" s="324"/>
      <c r="S159" s="324"/>
      <c r="T159" s="324"/>
      <c r="U159" s="324"/>
      <c r="V159" s="324"/>
      <c r="W159" s="324"/>
      <c r="X159" s="324"/>
    </row>
    <row r="160" spans="1:24" ht="44.25" customHeight="1">
      <c r="A160" s="570" t="s">
        <v>715</v>
      </c>
      <c r="B160" s="870" t="s">
        <v>745</v>
      </c>
      <c r="C160" s="870"/>
      <c r="D160" s="870"/>
      <c r="E160" s="871"/>
      <c r="F160" s="444"/>
      <c r="G160" s="872"/>
      <c r="H160" s="873"/>
      <c r="I160" s="444"/>
      <c r="J160" s="324"/>
      <c r="K160" s="324"/>
      <c r="L160" s="324"/>
      <c r="M160" s="324"/>
      <c r="N160" s="324"/>
      <c r="O160" s="324"/>
      <c r="P160" s="324"/>
      <c r="Q160" s="324"/>
      <c r="R160" s="324"/>
      <c r="S160" s="324"/>
      <c r="T160" s="324"/>
      <c r="U160" s="324"/>
      <c r="V160" s="324"/>
      <c r="W160" s="324"/>
      <c r="X160" s="324"/>
    </row>
    <row r="161" spans="1:24" ht="41.25" customHeight="1">
      <c r="A161" s="570" t="s">
        <v>716</v>
      </c>
      <c r="B161" s="881" t="s">
        <v>740</v>
      </c>
      <c r="C161" s="881"/>
      <c r="D161" s="881"/>
      <c r="E161" s="882"/>
      <c r="F161" s="444"/>
      <c r="G161" s="872"/>
      <c r="H161" s="873"/>
      <c r="I161" s="444"/>
      <c r="J161" s="324"/>
      <c r="K161" s="324"/>
      <c r="L161" s="324"/>
      <c r="M161" s="324"/>
      <c r="N161" s="324"/>
      <c r="O161" s="324"/>
      <c r="P161" s="324"/>
      <c r="Q161" s="324"/>
      <c r="R161" s="324"/>
      <c r="S161" s="324"/>
      <c r="T161" s="324"/>
      <c r="U161" s="324"/>
      <c r="V161" s="324"/>
      <c r="W161" s="324"/>
      <c r="X161" s="324"/>
    </row>
    <row r="162" spans="1:24" ht="37.5" customHeight="1">
      <c r="A162" s="570" t="s">
        <v>718</v>
      </c>
      <c r="B162" s="870" t="s">
        <v>707</v>
      </c>
      <c r="C162" s="870"/>
      <c r="D162" s="870"/>
      <c r="E162" s="871"/>
      <c r="F162" s="444"/>
      <c r="G162" s="872"/>
      <c r="H162" s="873"/>
      <c r="I162" s="444"/>
      <c r="J162" s="324"/>
      <c r="K162" s="324"/>
      <c r="L162" s="324"/>
      <c r="M162" s="324"/>
      <c r="N162" s="324"/>
      <c r="O162" s="324"/>
      <c r="P162" s="324"/>
      <c r="Q162" s="324"/>
      <c r="R162" s="324"/>
      <c r="S162" s="324"/>
      <c r="T162" s="324"/>
      <c r="U162" s="324"/>
      <c r="V162" s="324"/>
      <c r="W162" s="324"/>
      <c r="X162" s="324"/>
    </row>
    <row r="163" spans="1:24" ht="32.25" customHeight="1">
      <c r="A163" s="570" t="s">
        <v>720</v>
      </c>
      <c r="B163" s="870" t="s">
        <v>597</v>
      </c>
      <c r="C163" s="870"/>
      <c r="D163" s="870"/>
      <c r="E163" s="871"/>
      <c r="F163" s="444"/>
      <c r="G163" s="872"/>
      <c r="H163" s="873"/>
      <c r="I163" s="444"/>
      <c r="J163" s="324"/>
      <c r="K163" s="324"/>
      <c r="L163" s="324"/>
      <c r="M163" s="324"/>
      <c r="N163" s="324"/>
      <c r="O163" s="324"/>
      <c r="P163" s="324"/>
      <c r="Q163" s="324"/>
      <c r="R163" s="324"/>
      <c r="S163" s="324"/>
      <c r="T163" s="324"/>
      <c r="U163" s="324"/>
      <c r="V163" s="324"/>
      <c r="W163" s="324"/>
      <c r="X163" s="324"/>
    </row>
    <row r="164" spans="1:24" ht="37.5" customHeight="1">
      <c r="A164" s="570" t="s">
        <v>721</v>
      </c>
      <c r="B164" s="870" t="s">
        <v>709</v>
      </c>
      <c r="C164" s="870"/>
      <c r="D164" s="870"/>
      <c r="E164" s="871"/>
      <c r="F164" s="444"/>
      <c r="G164" s="872"/>
      <c r="H164" s="873"/>
      <c r="I164" s="444"/>
      <c r="J164" s="324"/>
      <c r="K164" s="324"/>
      <c r="L164" s="324"/>
      <c r="M164" s="324"/>
      <c r="N164" s="324"/>
      <c r="O164" s="324"/>
      <c r="P164" s="324"/>
      <c r="Q164" s="324"/>
      <c r="R164" s="324"/>
      <c r="S164" s="324"/>
      <c r="T164" s="324"/>
      <c r="U164" s="324"/>
      <c r="V164" s="324"/>
      <c r="W164" s="324"/>
      <c r="X164" s="324"/>
    </row>
    <row r="165" spans="1:24" ht="44.25" customHeight="1">
      <c r="A165" s="570" t="s">
        <v>711</v>
      </c>
      <c r="B165" s="870" t="s">
        <v>710</v>
      </c>
      <c r="C165" s="870"/>
      <c r="D165" s="870"/>
      <c r="E165" s="871"/>
      <c r="F165" s="444"/>
      <c r="G165" s="872"/>
      <c r="H165" s="873"/>
      <c r="I165" s="444"/>
      <c r="J165" s="324"/>
      <c r="K165" s="324"/>
      <c r="L165" s="324"/>
      <c r="M165" s="324"/>
      <c r="N165" s="324"/>
      <c r="O165" s="324"/>
      <c r="P165" s="324"/>
      <c r="Q165" s="324"/>
      <c r="R165" s="324"/>
      <c r="S165" s="324"/>
      <c r="T165" s="324"/>
      <c r="U165" s="324"/>
      <c r="V165" s="324"/>
      <c r="W165" s="324"/>
      <c r="X165" s="324"/>
    </row>
    <row r="166" spans="1:24" ht="39.75" customHeight="1">
      <c r="A166" s="570" t="s">
        <v>712</v>
      </c>
      <c r="B166" s="870" t="s">
        <v>746</v>
      </c>
      <c r="C166" s="870"/>
      <c r="D166" s="870"/>
      <c r="E166" s="871"/>
      <c r="F166" s="444"/>
      <c r="G166" s="872"/>
      <c r="H166" s="873"/>
      <c r="I166" s="567"/>
      <c r="J166" s="324"/>
      <c r="K166" s="324"/>
      <c r="L166" s="324"/>
      <c r="M166" s="324"/>
      <c r="N166" s="324"/>
      <c r="O166" s="324"/>
      <c r="P166" s="324"/>
      <c r="Q166" s="324"/>
      <c r="R166" s="324"/>
      <c r="S166" s="324"/>
      <c r="T166" s="324"/>
      <c r="U166" s="324"/>
      <c r="V166" s="324"/>
      <c r="W166" s="324"/>
      <c r="X166" s="324"/>
    </row>
    <row r="167" spans="1:24" ht="49.5" customHeight="1">
      <c r="A167" s="868" t="s">
        <v>748</v>
      </c>
      <c r="B167" s="874" t="s">
        <v>598</v>
      </c>
      <c r="C167" s="875"/>
      <c r="D167" s="875"/>
      <c r="E167" s="876"/>
      <c r="F167" s="594"/>
      <c r="G167" s="515"/>
      <c r="H167" s="445"/>
      <c r="I167" s="446"/>
      <c r="J167" s="324"/>
      <c r="K167" s="324"/>
      <c r="L167" s="324"/>
      <c r="M167" s="324"/>
      <c r="N167" s="324"/>
      <c r="O167" s="324"/>
      <c r="P167" s="324"/>
      <c r="Q167" s="324"/>
      <c r="R167" s="324"/>
      <c r="S167" s="324"/>
      <c r="T167" s="324"/>
      <c r="U167" s="324"/>
      <c r="V167" s="324"/>
      <c r="W167" s="324"/>
      <c r="X167" s="324"/>
    </row>
    <row r="168" spans="1:24" ht="20.25" customHeight="1">
      <c r="A168" s="869"/>
      <c r="B168" s="858" t="s">
        <v>599</v>
      </c>
      <c r="C168" s="859"/>
      <c r="D168" s="859"/>
      <c r="E168" s="860"/>
      <c r="F168" s="575" t="s">
        <v>663</v>
      </c>
      <c r="G168" s="546" t="s">
        <v>663</v>
      </c>
      <c r="H168" s="447"/>
      <c r="I168" s="575" t="s">
        <v>663</v>
      </c>
      <c r="J168" s="324"/>
      <c r="K168" s="324"/>
      <c r="L168" s="324"/>
      <c r="M168" s="324"/>
      <c r="N168" s="324"/>
      <c r="O168" s="324"/>
      <c r="P168" s="324"/>
      <c r="Q168" s="324"/>
      <c r="R168" s="324"/>
      <c r="S168" s="324"/>
      <c r="T168" s="324"/>
      <c r="U168" s="324"/>
      <c r="V168" s="324"/>
      <c r="W168" s="324"/>
      <c r="X168" s="324"/>
    </row>
    <row r="169" spans="1:24" ht="19.5" customHeight="1">
      <c r="A169" s="570"/>
      <c r="B169" s="877" t="s">
        <v>700</v>
      </c>
      <c r="C169" s="877"/>
      <c r="D169" s="877"/>
      <c r="E169" s="877"/>
      <c r="F169" s="877"/>
      <c r="G169" s="877"/>
      <c r="H169" s="877"/>
      <c r="I169" s="878"/>
      <c r="J169" s="324"/>
      <c r="K169" s="324"/>
      <c r="L169" s="324"/>
      <c r="M169" s="324"/>
      <c r="N169" s="324"/>
      <c r="O169" s="324"/>
      <c r="P169" s="324"/>
      <c r="Q169" s="324"/>
      <c r="R169" s="324"/>
      <c r="S169" s="324"/>
      <c r="T169" s="324"/>
      <c r="U169" s="324"/>
      <c r="V169" s="324"/>
      <c r="W169" s="324"/>
      <c r="X169" s="324"/>
    </row>
    <row r="170" spans="1:24" ht="24.75" customHeight="1">
      <c r="A170" s="585" t="s">
        <v>713</v>
      </c>
      <c r="B170" s="879" t="s">
        <v>714</v>
      </c>
      <c r="C170" s="880"/>
      <c r="D170" s="880"/>
      <c r="E170" s="880"/>
      <c r="F170" s="571"/>
      <c r="G170" s="572"/>
      <c r="H170" s="572"/>
      <c r="I170" s="573"/>
      <c r="J170" s="324"/>
      <c r="K170" s="324"/>
      <c r="L170" s="324"/>
      <c r="M170" s="324"/>
      <c r="N170" s="324"/>
      <c r="O170" s="324"/>
      <c r="P170" s="324"/>
      <c r="Q170" s="324"/>
      <c r="R170" s="324"/>
      <c r="S170" s="324"/>
      <c r="T170" s="324"/>
      <c r="U170" s="324"/>
      <c r="V170" s="324"/>
      <c r="W170" s="324"/>
      <c r="X170" s="324"/>
    </row>
    <row r="171" spans="1:24" ht="40.5" customHeight="1">
      <c r="A171" s="570" t="s">
        <v>715</v>
      </c>
      <c r="B171" s="870" t="s">
        <v>747</v>
      </c>
      <c r="C171" s="870"/>
      <c r="D171" s="870"/>
      <c r="E171" s="871"/>
      <c r="F171" s="567"/>
      <c r="G171" s="872"/>
      <c r="H171" s="873"/>
      <c r="I171" s="567"/>
      <c r="J171" s="324"/>
      <c r="K171" s="324"/>
      <c r="L171" s="324"/>
      <c r="M171" s="324"/>
      <c r="N171" s="324"/>
      <c r="O171" s="324"/>
      <c r="P171" s="324"/>
      <c r="Q171" s="324"/>
      <c r="R171" s="324"/>
      <c r="S171" s="324"/>
      <c r="T171" s="324"/>
      <c r="U171" s="324"/>
      <c r="V171" s="324"/>
      <c r="W171" s="324"/>
      <c r="X171" s="324"/>
    </row>
    <row r="172" spans="1:24" ht="30" customHeight="1">
      <c r="A172" s="570" t="s">
        <v>716</v>
      </c>
      <c r="B172" s="870" t="s">
        <v>717</v>
      </c>
      <c r="C172" s="870"/>
      <c r="D172" s="870"/>
      <c r="E172" s="871"/>
      <c r="F172" s="445"/>
      <c r="G172" s="429"/>
      <c r="H172" s="559"/>
      <c r="I172" s="574"/>
      <c r="J172" s="324"/>
      <c r="K172" s="324"/>
      <c r="L172" s="324"/>
      <c r="M172" s="324"/>
      <c r="N172" s="324"/>
      <c r="O172" s="324"/>
      <c r="P172" s="324"/>
      <c r="Q172" s="324"/>
      <c r="R172" s="324"/>
      <c r="S172" s="324"/>
      <c r="T172" s="324"/>
      <c r="U172" s="324"/>
      <c r="V172" s="324"/>
      <c r="W172" s="324"/>
      <c r="X172" s="324"/>
    </row>
    <row r="173" spans="1:24" ht="35.25" customHeight="1">
      <c r="A173" s="570" t="s">
        <v>718</v>
      </c>
      <c r="B173" s="881" t="s">
        <v>741</v>
      </c>
      <c r="C173" s="881"/>
      <c r="D173" s="881"/>
      <c r="E173" s="882"/>
      <c r="F173" s="444"/>
      <c r="G173" s="872"/>
      <c r="H173" s="873"/>
      <c r="I173" s="444"/>
      <c r="J173" s="324"/>
      <c r="K173" s="324"/>
      <c r="L173" s="324"/>
      <c r="M173" s="324"/>
      <c r="N173" s="324"/>
      <c r="O173" s="324"/>
      <c r="P173" s="324"/>
      <c r="Q173" s="324"/>
      <c r="R173" s="324"/>
      <c r="S173" s="324"/>
      <c r="T173" s="324"/>
      <c r="U173" s="324"/>
      <c r="V173" s="324"/>
      <c r="W173" s="324"/>
      <c r="X173" s="324"/>
    </row>
    <row r="174" spans="1:24" ht="31.5" customHeight="1">
      <c r="A174" s="570" t="s">
        <v>720</v>
      </c>
      <c r="B174" s="870" t="s">
        <v>597</v>
      </c>
      <c r="C174" s="870"/>
      <c r="D174" s="870"/>
      <c r="E174" s="871"/>
      <c r="F174" s="444"/>
      <c r="G174" s="872"/>
      <c r="H174" s="873"/>
      <c r="I174" s="444"/>
      <c r="J174" s="324"/>
      <c r="K174" s="324"/>
      <c r="L174" s="324"/>
      <c r="M174" s="324"/>
      <c r="N174" s="324"/>
      <c r="O174" s="324"/>
      <c r="P174" s="324"/>
      <c r="Q174" s="324"/>
      <c r="R174" s="324"/>
      <c r="S174" s="324"/>
      <c r="T174" s="324"/>
      <c r="U174" s="324"/>
      <c r="V174" s="324"/>
      <c r="W174" s="324"/>
      <c r="X174" s="324"/>
    </row>
    <row r="175" spans="1:24" ht="33" customHeight="1">
      <c r="A175" s="570" t="s">
        <v>721</v>
      </c>
      <c r="B175" s="870" t="s">
        <v>722</v>
      </c>
      <c r="C175" s="870"/>
      <c r="D175" s="870"/>
      <c r="E175" s="871"/>
      <c r="F175" s="444"/>
      <c r="G175" s="872"/>
      <c r="H175" s="873"/>
      <c r="I175" s="444"/>
      <c r="J175" s="324"/>
      <c r="K175" s="324"/>
      <c r="L175" s="324"/>
      <c r="M175" s="324"/>
      <c r="N175" s="324"/>
      <c r="O175" s="324"/>
      <c r="P175" s="324"/>
      <c r="Q175" s="324"/>
      <c r="R175" s="324"/>
      <c r="S175" s="324"/>
      <c r="T175" s="324"/>
      <c r="U175" s="324"/>
      <c r="V175" s="324"/>
      <c r="W175" s="324"/>
      <c r="X175" s="324"/>
    </row>
    <row r="176" spans="1:24" ht="44.25" customHeight="1">
      <c r="A176" s="570" t="s">
        <v>711</v>
      </c>
      <c r="B176" s="870" t="s">
        <v>723</v>
      </c>
      <c r="C176" s="870"/>
      <c r="D176" s="870"/>
      <c r="E176" s="871"/>
      <c r="F176" s="444"/>
      <c r="G176" s="872"/>
      <c r="H176" s="873"/>
      <c r="I176" s="444"/>
      <c r="J176" s="324"/>
      <c r="K176" s="324"/>
      <c r="L176" s="324"/>
      <c r="M176" s="324"/>
      <c r="N176" s="324"/>
      <c r="O176" s="324"/>
      <c r="P176" s="324"/>
      <c r="Q176" s="324"/>
      <c r="R176" s="324"/>
      <c r="S176" s="324"/>
      <c r="T176" s="324"/>
      <c r="U176" s="324"/>
      <c r="V176" s="324"/>
      <c r="W176" s="324"/>
      <c r="X176" s="324"/>
    </row>
    <row r="177" spans="1:24" ht="37.5" customHeight="1">
      <c r="A177" s="570" t="s">
        <v>712</v>
      </c>
      <c r="B177" s="870" t="s">
        <v>724</v>
      </c>
      <c r="C177" s="870"/>
      <c r="D177" s="870"/>
      <c r="E177" s="871"/>
      <c r="F177" s="444"/>
      <c r="G177" s="872"/>
      <c r="H177" s="873"/>
      <c r="I177" s="444"/>
      <c r="J177" s="324"/>
      <c r="K177" s="324"/>
      <c r="L177" s="324"/>
      <c r="M177" s="324"/>
      <c r="N177" s="324"/>
      <c r="O177" s="324"/>
      <c r="P177" s="324"/>
      <c r="Q177" s="324"/>
      <c r="R177" s="324"/>
      <c r="S177" s="324"/>
      <c r="T177" s="324"/>
      <c r="U177" s="324"/>
      <c r="V177" s="324"/>
      <c r="W177" s="324"/>
      <c r="X177" s="324"/>
    </row>
    <row r="178" spans="1:24" ht="33" customHeight="1">
      <c r="A178" s="868" t="s">
        <v>748</v>
      </c>
      <c r="B178" s="874" t="s">
        <v>598</v>
      </c>
      <c r="C178" s="875"/>
      <c r="D178" s="875"/>
      <c r="E178" s="876"/>
      <c r="F178" s="446"/>
      <c r="G178" s="515"/>
      <c r="H178" s="445"/>
      <c r="I178" s="446"/>
    </row>
    <row r="179" spans="1:24" ht="39" customHeight="1">
      <c r="A179" s="869"/>
      <c r="B179" s="858" t="s">
        <v>599</v>
      </c>
      <c r="C179" s="859"/>
      <c r="D179" s="859"/>
      <c r="E179" s="860"/>
      <c r="F179" s="583" t="s">
        <v>726</v>
      </c>
      <c r="G179" s="583" t="s">
        <v>726</v>
      </c>
      <c r="H179" s="517"/>
      <c r="I179" s="583" t="s">
        <v>726</v>
      </c>
    </row>
    <row r="180" spans="1:24" ht="16.5" customHeight="1">
      <c r="A180" s="83"/>
      <c r="B180" s="512"/>
      <c r="C180" s="512"/>
      <c r="D180" s="512"/>
      <c r="E180" s="512"/>
      <c r="F180" s="512"/>
      <c r="G180" s="512"/>
      <c r="H180" s="512"/>
      <c r="I180" s="512"/>
    </row>
    <row r="181" spans="1:24" ht="53.25" customHeight="1">
      <c r="A181" s="570">
        <v>5</v>
      </c>
      <c r="B181" s="865" t="s">
        <v>742</v>
      </c>
      <c r="C181" s="865"/>
      <c r="D181" s="865"/>
      <c r="E181" s="865"/>
      <c r="F181" s="865"/>
      <c r="G181" s="865"/>
      <c r="H181" s="865"/>
      <c r="I181" s="561"/>
    </row>
    <row r="182" spans="1:24" ht="9" customHeight="1">
      <c r="A182" s="434"/>
      <c r="B182" s="861"/>
      <c r="C182" s="861"/>
      <c r="D182" s="861"/>
      <c r="E182" s="861"/>
      <c r="F182" s="861"/>
      <c r="G182" s="861"/>
      <c r="H182" s="861"/>
      <c r="I182" s="861"/>
    </row>
    <row r="183" spans="1:24" ht="61.5" customHeight="1">
      <c r="A183" s="570">
        <v>6</v>
      </c>
      <c r="B183" s="865" t="s">
        <v>743</v>
      </c>
      <c r="C183" s="865"/>
      <c r="D183" s="865"/>
      <c r="E183" s="865"/>
      <c r="F183" s="865"/>
      <c r="G183" s="865"/>
      <c r="H183" s="865"/>
      <c r="I183" s="561"/>
    </row>
    <row r="184" spans="1:24" ht="15.75" customHeight="1">
      <c r="A184" s="862"/>
      <c r="B184" s="863"/>
      <c r="C184" s="863"/>
      <c r="D184" s="863"/>
      <c r="E184" s="863"/>
      <c r="F184" s="863"/>
      <c r="G184" s="863"/>
      <c r="H184" s="863"/>
      <c r="I184" s="864"/>
    </row>
    <row r="185" spans="1:24" ht="72" customHeight="1">
      <c r="A185" s="570">
        <v>7</v>
      </c>
      <c r="B185" s="865" t="s">
        <v>744</v>
      </c>
      <c r="C185" s="865"/>
      <c r="D185" s="865"/>
      <c r="E185" s="865"/>
      <c r="F185" s="865"/>
      <c r="G185" s="865"/>
      <c r="H185" s="865"/>
      <c r="I185" s="561"/>
    </row>
    <row r="186" spans="1:24" ht="45.75" customHeight="1">
      <c r="A186" s="576">
        <v>8</v>
      </c>
      <c r="B186" s="859" t="s">
        <v>600</v>
      </c>
      <c r="C186" s="859"/>
      <c r="D186" s="859"/>
      <c r="E186" s="860"/>
      <c r="F186" s="519"/>
      <c r="G186" s="605"/>
      <c r="H186" s="606"/>
      <c r="I186" s="519"/>
    </row>
    <row r="187" spans="1:24" ht="12.75" customHeight="1">
      <c r="A187" s="452"/>
      <c r="B187" s="339"/>
      <c r="C187" s="339"/>
      <c r="D187" s="339"/>
      <c r="E187" s="339"/>
      <c r="F187" s="339"/>
      <c r="G187" s="339"/>
      <c r="H187" s="339"/>
      <c r="I187" s="341"/>
      <c r="M187" s="597"/>
    </row>
    <row r="188" spans="1:24" ht="24" customHeight="1">
      <c r="A188" s="602">
        <v>3</v>
      </c>
      <c r="B188" s="845" t="s">
        <v>749</v>
      </c>
      <c r="C188" s="845"/>
      <c r="D188" s="845"/>
      <c r="E188" s="845"/>
      <c r="F188" s="845"/>
      <c r="G188" s="845"/>
      <c r="H188" s="845"/>
      <c r="I188" s="845"/>
      <c r="M188" s="608"/>
    </row>
    <row r="189" spans="1:24" ht="24" customHeight="1">
      <c r="A189" s="434" t="s">
        <v>392</v>
      </c>
      <c r="B189" s="846" t="s">
        <v>750</v>
      </c>
      <c r="C189" s="846"/>
      <c r="D189" s="846"/>
      <c r="E189" s="846"/>
      <c r="F189" s="846"/>
      <c r="G189" s="846"/>
      <c r="H189" s="846"/>
      <c r="I189" s="846"/>
      <c r="M189" s="607"/>
    </row>
    <row r="190" spans="1:24" ht="73.5" customHeight="1">
      <c r="A190" s="434" t="s">
        <v>751</v>
      </c>
      <c r="B190" s="847" t="s">
        <v>754</v>
      </c>
      <c r="C190" s="847"/>
      <c r="D190" s="847"/>
      <c r="E190" s="847"/>
      <c r="F190" s="847"/>
      <c r="G190" s="847"/>
      <c r="H190" s="847"/>
      <c r="I190" s="847"/>
      <c r="M190" s="338"/>
    </row>
    <row r="191" spans="1:24" ht="30.75" customHeight="1">
      <c r="A191" s="434" t="s">
        <v>752</v>
      </c>
      <c r="B191" s="848" t="s">
        <v>755</v>
      </c>
      <c r="C191" s="848"/>
      <c r="D191" s="848"/>
      <c r="E191" s="848"/>
      <c r="F191" s="848"/>
      <c r="G191" s="848"/>
      <c r="H191" s="848"/>
      <c r="I191" s="848"/>
      <c r="M191" s="338"/>
    </row>
    <row r="192" spans="1:24" ht="230.25" customHeight="1">
      <c r="A192" s="434"/>
      <c r="B192" s="849" t="s">
        <v>760</v>
      </c>
      <c r="C192" s="849"/>
      <c r="D192" s="849"/>
      <c r="E192" s="849"/>
      <c r="F192" s="849"/>
      <c r="G192" s="849"/>
      <c r="H192" s="849"/>
      <c r="I192" s="849"/>
      <c r="M192" s="338"/>
    </row>
    <row r="193" spans="1:13" ht="10.5" customHeight="1">
      <c r="A193" s="434"/>
      <c r="B193" s="603"/>
      <c r="C193" s="603"/>
      <c r="D193" s="603"/>
      <c r="E193" s="603"/>
      <c r="F193" s="603"/>
      <c r="G193" s="603"/>
      <c r="H193" s="603"/>
      <c r="I193" s="603"/>
      <c r="M193" s="338"/>
    </row>
    <row r="194" spans="1:13" ht="66.75" customHeight="1">
      <c r="A194" s="434"/>
      <c r="B194" s="850" t="s">
        <v>761</v>
      </c>
      <c r="C194" s="851"/>
      <c r="D194" s="851"/>
      <c r="E194" s="851"/>
      <c r="F194" s="851"/>
      <c r="G194" s="851"/>
      <c r="H194" s="851"/>
      <c r="I194" s="851"/>
      <c r="M194" s="338"/>
    </row>
    <row r="195" spans="1:13" ht="12" customHeight="1">
      <c r="A195" s="434"/>
      <c r="B195" s="852"/>
      <c r="C195" s="852"/>
      <c r="D195" s="852"/>
      <c r="E195" s="852"/>
      <c r="F195" s="852"/>
      <c r="G195" s="852"/>
      <c r="H195" s="852"/>
      <c r="I195" s="852"/>
      <c r="M195" s="338"/>
    </row>
    <row r="196" spans="1:13" ht="44.25" customHeight="1">
      <c r="A196" s="570"/>
      <c r="B196" s="853" t="s">
        <v>753</v>
      </c>
      <c r="C196" s="854"/>
      <c r="D196" s="854"/>
      <c r="E196" s="854"/>
      <c r="F196" s="854"/>
      <c r="G196" s="854"/>
      <c r="H196" s="854"/>
      <c r="I196" s="855"/>
      <c r="M196" s="338"/>
    </row>
    <row r="197" spans="1:13" ht="23.25" customHeight="1">
      <c r="A197" s="570"/>
      <c r="B197" s="563"/>
      <c r="C197" s="564"/>
      <c r="D197" s="564"/>
      <c r="E197" s="564"/>
      <c r="F197" s="564"/>
      <c r="G197" s="564"/>
      <c r="H197" s="564"/>
      <c r="I197" s="564"/>
      <c r="M197" s="338"/>
    </row>
    <row r="198" spans="1:13" ht="20.25" customHeight="1">
      <c r="A198" s="596">
        <v>4</v>
      </c>
      <c r="B198" s="856" t="s">
        <v>602</v>
      </c>
      <c r="C198" s="857"/>
      <c r="D198" s="857"/>
      <c r="E198" s="857"/>
      <c r="F198" s="857"/>
      <c r="G198" s="857"/>
      <c r="H198" s="857"/>
      <c r="I198" s="598"/>
      <c r="M198" s="338" t="str">
        <f>M21</f>
        <v>2 or more</v>
      </c>
    </row>
    <row r="199" spans="1:13" ht="29.25" customHeight="1">
      <c r="A199" s="595">
        <v>4.0999999999999996</v>
      </c>
      <c r="B199" s="978" t="s">
        <v>571</v>
      </c>
      <c r="C199" s="979"/>
      <c r="D199" s="979"/>
      <c r="E199" s="980"/>
      <c r="F199" s="981"/>
      <c r="G199" s="981"/>
      <c r="H199" s="982"/>
      <c r="I199" s="341"/>
    </row>
    <row r="200" spans="1:13" ht="25.5" customHeight="1">
      <c r="A200" s="595" t="s">
        <v>603</v>
      </c>
      <c r="B200" s="833" t="s">
        <v>604</v>
      </c>
      <c r="C200" s="823"/>
      <c r="D200" s="823"/>
      <c r="E200" s="823"/>
      <c r="F200" s="823"/>
      <c r="G200" s="823"/>
      <c r="H200" s="823"/>
      <c r="I200" s="341"/>
    </row>
    <row r="201" spans="1:13" ht="39.75" customHeight="1">
      <c r="A201" s="455"/>
      <c r="B201" s="456"/>
      <c r="C201" s="456"/>
      <c r="D201" s="420" t="s">
        <v>658</v>
      </c>
      <c r="E201" s="558"/>
      <c r="F201" s="812" t="s">
        <v>607</v>
      </c>
      <c r="G201" s="813"/>
      <c r="H201" s="814"/>
      <c r="I201" s="341"/>
    </row>
    <row r="202" spans="1:13" ht="17.25" customHeight="1">
      <c r="A202" s="457" t="s">
        <v>609</v>
      </c>
      <c r="B202" s="983" t="s">
        <v>610</v>
      </c>
      <c r="C202" s="983"/>
      <c r="D202" s="458"/>
      <c r="E202" s="510"/>
      <c r="F202" s="840"/>
      <c r="G202" s="841"/>
      <c r="H202" s="842"/>
      <c r="I202" s="341"/>
    </row>
    <row r="203" spans="1:13" ht="37.5" customHeight="1">
      <c r="A203" s="457"/>
      <c r="B203" s="829" t="s">
        <v>668</v>
      </c>
      <c r="C203" s="843"/>
      <c r="D203" s="844"/>
      <c r="E203" s="459"/>
      <c r="F203" s="809"/>
      <c r="G203" s="810"/>
      <c r="H203" s="811"/>
      <c r="I203" s="341"/>
    </row>
    <row r="204" spans="1:13" ht="15.75" hidden="1" customHeight="1">
      <c r="A204" s="457">
        <v>1</v>
      </c>
      <c r="B204" s="976" t="s">
        <v>611</v>
      </c>
      <c r="C204" s="984"/>
      <c r="D204" s="463"/>
      <c r="E204" s="509"/>
      <c r="F204" s="809"/>
      <c r="G204" s="810"/>
      <c r="H204" s="811"/>
      <c r="I204" s="341"/>
    </row>
    <row r="205" spans="1:13" ht="25.5" customHeight="1">
      <c r="A205" s="457">
        <v>1</v>
      </c>
      <c r="B205" s="809"/>
      <c r="C205" s="811"/>
      <c r="D205" s="463"/>
      <c r="E205" s="454"/>
      <c r="F205" s="809"/>
      <c r="G205" s="810"/>
      <c r="H205" s="811"/>
    </row>
    <row r="206" spans="1:13" ht="29.25" customHeight="1">
      <c r="A206" s="457">
        <v>2</v>
      </c>
      <c r="B206" s="809"/>
      <c r="C206" s="811"/>
      <c r="D206" s="463"/>
      <c r="E206" s="454"/>
      <c r="F206" s="809"/>
      <c r="G206" s="810"/>
      <c r="H206" s="811"/>
      <c r="I206" s="341"/>
    </row>
    <row r="207" spans="1:13" ht="28.5" customHeight="1">
      <c r="A207" s="457">
        <v>3</v>
      </c>
      <c r="B207" s="809"/>
      <c r="C207" s="811"/>
      <c r="D207" s="463"/>
      <c r="E207" s="454"/>
      <c r="F207" s="809"/>
      <c r="G207" s="810"/>
      <c r="H207" s="811"/>
      <c r="I207" s="341"/>
    </row>
    <row r="208" spans="1:13" ht="32.25" customHeight="1">
      <c r="A208" s="457">
        <v>4</v>
      </c>
      <c r="B208" s="809"/>
      <c r="C208" s="811"/>
      <c r="D208" s="463"/>
      <c r="E208" s="454"/>
      <c r="F208" s="809"/>
      <c r="G208" s="810"/>
      <c r="H208" s="811"/>
      <c r="I208" s="341"/>
    </row>
    <row r="209" spans="1:9" ht="35.25" customHeight="1">
      <c r="A209" s="457">
        <v>5</v>
      </c>
      <c r="B209" s="809"/>
      <c r="C209" s="811"/>
      <c r="D209" s="463"/>
      <c r="E209" s="454"/>
      <c r="F209" s="809"/>
      <c r="G209" s="810"/>
      <c r="H209" s="811"/>
      <c r="I209" s="341"/>
    </row>
    <row r="210" spans="1:9" ht="29.25" customHeight="1">
      <c r="A210" s="422"/>
      <c r="B210" s="453"/>
      <c r="C210" s="454"/>
      <c r="D210" s="454"/>
      <c r="E210" s="454"/>
      <c r="F210" s="454"/>
      <c r="G210" s="454"/>
      <c r="H210" s="454"/>
      <c r="I210" s="341"/>
    </row>
    <row r="211" spans="1:9" ht="20.25" customHeight="1">
      <c r="A211" s="455" t="s">
        <v>561</v>
      </c>
      <c r="B211" s="833" t="s">
        <v>618</v>
      </c>
      <c r="C211" s="823"/>
      <c r="D211" s="823"/>
      <c r="E211" s="823"/>
      <c r="F211" s="823"/>
      <c r="G211" s="823"/>
      <c r="H211" s="823"/>
      <c r="I211" s="341"/>
    </row>
    <row r="212" spans="1:9" ht="47.25" customHeight="1">
      <c r="A212" s="455"/>
      <c r="B212" s="471"/>
      <c r="C212" s="456"/>
      <c r="D212" s="420" t="s">
        <v>659</v>
      </c>
      <c r="E212" s="558"/>
      <c r="F212" s="812" t="s">
        <v>607</v>
      </c>
      <c r="G212" s="813"/>
      <c r="H212" s="814"/>
      <c r="I212" s="341"/>
    </row>
    <row r="213" spans="1:9" ht="17.25" customHeight="1">
      <c r="A213" s="457" t="s">
        <v>609</v>
      </c>
      <c r="B213" s="839" t="s">
        <v>610</v>
      </c>
      <c r="C213" s="828"/>
      <c r="D213" s="472"/>
      <c r="E213" s="510"/>
      <c r="F213" s="840"/>
      <c r="G213" s="841"/>
      <c r="H213" s="842"/>
      <c r="I213" s="341"/>
    </row>
    <row r="214" spans="1:9" ht="34.5" customHeight="1">
      <c r="A214" s="457"/>
      <c r="B214" s="829" t="s">
        <v>668</v>
      </c>
      <c r="C214" s="843"/>
      <c r="D214" s="844"/>
      <c r="E214" s="459"/>
      <c r="F214" s="840"/>
      <c r="G214" s="841"/>
      <c r="H214" s="842"/>
      <c r="I214" s="341"/>
    </row>
    <row r="215" spans="1:9" ht="30" customHeight="1">
      <c r="A215" s="457">
        <v>1</v>
      </c>
      <c r="B215" s="809"/>
      <c r="C215" s="811"/>
      <c r="D215" s="463"/>
      <c r="E215" s="454"/>
      <c r="F215" s="809"/>
      <c r="G215" s="810"/>
      <c r="H215" s="811"/>
      <c r="I215" s="341"/>
    </row>
    <row r="216" spans="1:9" ht="28.5" customHeight="1">
      <c r="A216" s="457">
        <v>2</v>
      </c>
      <c r="B216" s="809"/>
      <c r="C216" s="811"/>
      <c r="D216" s="463"/>
      <c r="E216" s="454"/>
      <c r="F216" s="809"/>
      <c r="G216" s="810"/>
      <c r="H216" s="811"/>
    </row>
    <row r="217" spans="1:9" ht="27.75" customHeight="1">
      <c r="A217" s="457">
        <v>3</v>
      </c>
      <c r="B217" s="809"/>
      <c r="C217" s="811"/>
      <c r="D217" s="463"/>
      <c r="E217" s="454"/>
      <c r="F217" s="809"/>
      <c r="G217" s="810"/>
      <c r="H217" s="811"/>
      <c r="I217" s="341"/>
    </row>
    <row r="218" spans="1:9" ht="30" customHeight="1">
      <c r="A218" s="457">
        <v>4</v>
      </c>
      <c r="B218" s="809"/>
      <c r="C218" s="811"/>
      <c r="D218" s="463"/>
      <c r="E218" s="454"/>
      <c r="F218" s="809"/>
      <c r="G218" s="810"/>
      <c r="H218" s="811"/>
      <c r="I218" s="341"/>
    </row>
    <row r="219" spans="1:9" ht="30.75" customHeight="1">
      <c r="A219" s="457">
        <v>5</v>
      </c>
      <c r="B219" s="809"/>
      <c r="C219" s="811"/>
      <c r="D219" s="463"/>
      <c r="E219" s="454"/>
      <c r="F219" s="809"/>
      <c r="G219" s="810"/>
      <c r="H219" s="811"/>
      <c r="I219" s="341"/>
    </row>
    <row r="220" spans="1:9" ht="51" customHeight="1">
      <c r="A220" s="457"/>
      <c r="B220" s="815" t="s">
        <v>620</v>
      </c>
      <c r="C220" s="816"/>
      <c r="D220" s="463"/>
      <c r="E220" s="523"/>
      <c r="F220" s="454"/>
      <c r="G220" s="454"/>
      <c r="H220" s="511"/>
      <c r="I220" s="341"/>
    </row>
    <row r="221" spans="1:9" ht="16.5" customHeight="1">
      <c r="A221" s="452"/>
      <c r="B221" s="339"/>
      <c r="C221" s="339"/>
      <c r="D221" s="449"/>
      <c r="E221" s="449"/>
      <c r="F221" s="449"/>
      <c r="G221" s="449"/>
      <c r="H221" s="449"/>
      <c r="I221" s="341"/>
    </row>
    <row r="222" spans="1:9" ht="16.5" customHeight="1">
      <c r="A222" s="455" t="s">
        <v>621</v>
      </c>
      <c r="B222" s="817" t="s">
        <v>622</v>
      </c>
      <c r="C222" s="818"/>
      <c r="D222" s="473"/>
      <c r="E222" s="819"/>
      <c r="F222" s="820"/>
      <c r="G222" s="821"/>
      <c r="H222" s="822"/>
      <c r="I222" s="341"/>
    </row>
    <row r="223" spans="1:9" ht="34.5" customHeight="1">
      <c r="A223" s="455"/>
      <c r="B223" s="823"/>
      <c r="C223" s="817"/>
      <c r="D223" s="474" t="s">
        <v>660</v>
      </c>
      <c r="E223" s="824" t="s">
        <v>607</v>
      </c>
      <c r="F223" s="825"/>
      <c r="G223" s="825"/>
      <c r="H223" s="826"/>
      <c r="I223" s="341"/>
    </row>
    <row r="224" spans="1:9" ht="56.25" customHeight="1">
      <c r="A224" s="457"/>
      <c r="B224" s="807" t="s">
        <v>624</v>
      </c>
      <c r="C224" s="808"/>
      <c r="D224" s="463"/>
      <c r="E224" s="809"/>
      <c r="F224" s="810"/>
      <c r="G224" s="810"/>
      <c r="H224" s="811"/>
    </row>
    <row r="225" spans="1:9" ht="15.75" customHeight="1">
      <c r="A225" s="457"/>
      <c r="B225" s="827" t="s">
        <v>625</v>
      </c>
      <c r="C225" s="828"/>
      <c r="D225" s="472"/>
      <c r="E225" s="829"/>
      <c r="F225" s="830"/>
      <c r="G225" s="831"/>
      <c r="H225" s="832"/>
      <c r="I225" s="341"/>
    </row>
    <row r="226" spans="1:9" ht="79.5" customHeight="1">
      <c r="A226" s="524"/>
      <c r="B226" s="807" t="s">
        <v>626</v>
      </c>
      <c r="C226" s="808"/>
      <c r="D226" s="463"/>
      <c r="E226" s="809"/>
      <c r="F226" s="810"/>
      <c r="G226" s="810"/>
      <c r="H226" s="811"/>
      <c r="I226" s="341"/>
    </row>
    <row r="227" spans="1:9" ht="14.25" customHeight="1">
      <c r="A227" s="526"/>
      <c r="B227" s="408"/>
      <c r="C227" s="408"/>
      <c r="D227" s="408"/>
      <c r="G227" s="408"/>
    </row>
    <row r="228" spans="1:9" ht="23.25" customHeight="1">
      <c r="A228" s="596">
        <v>5</v>
      </c>
      <c r="B228" s="856" t="s">
        <v>756</v>
      </c>
      <c r="C228" s="857"/>
      <c r="D228" s="857"/>
      <c r="E228" s="857"/>
      <c r="F228" s="857"/>
      <c r="G228" s="857"/>
      <c r="H228" s="857"/>
      <c r="I228" s="599"/>
    </row>
    <row r="229" spans="1:9" ht="32.25" customHeight="1">
      <c r="A229" s="595">
        <v>5.0999999999999996</v>
      </c>
      <c r="B229" s="978" t="s">
        <v>571</v>
      </c>
      <c r="C229" s="979"/>
      <c r="D229" s="979"/>
      <c r="E229" s="980"/>
      <c r="F229" s="981"/>
      <c r="G229" s="981"/>
      <c r="H229" s="982"/>
    </row>
    <row r="230" spans="1:9" ht="23.25" customHeight="1">
      <c r="A230" s="595" t="s">
        <v>603</v>
      </c>
      <c r="B230" s="833" t="s">
        <v>604</v>
      </c>
      <c r="C230" s="823"/>
      <c r="D230" s="823"/>
      <c r="E230" s="823"/>
      <c r="F230" s="823"/>
      <c r="G230" s="823"/>
      <c r="H230" s="823"/>
    </row>
    <row r="231" spans="1:9" ht="14.25" customHeight="1">
      <c r="A231" s="455"/>
      <c r="B231" s="456"/>
      <c r="C231" s="456"/>
      <c r="D231" s="420"/>
      <c r="E231" s="834"/>
      <c r="F231" s="836" t="s">
        <v>607</v>
      </c>
      <c r="G231" s="837"/>
      <c r="H231" s="838"/>
    </row>
    <row r="232" spans="1:9" ht="47.25" customHeight="1">
      <c r="A232" s="455"/>
      <c r="B232" s="456"/>
      <c r="C232" s="456"/>
      <c r="D232" s="420" t="s">
        <v>658</v>
      </c>
      <c r="E232" s="835"/>
      <c r="F232" s="812"/>
      <c r="G232" s="813"/>
      <c r="H232" s="814"/>
    </row>
    <row r="233" spans="1:9" ht="23.25" customHeight="1">
      <c r="A233" s="457" t="s">
        <v>609</v>
      </c>
      <c r="B233" s="983" t="s">
        <v>610</v>
      </c>
      <c r="C233" s="983"/>
      <c r="D233" s="458"/>
      <c r="E233" s="510"/>
      <c r="F233" s="840"/>
      <c r="G233" s="841"/>
      <c r="H233" s="842"/>
    </row>
    <row r="234" spans="1:9" ht="42.75" customHeight="1">
      <c r="A234" s="457"/>
      <c r="B234" s="829" t="s">
        <v>668</v>
      </c>
      <c r="C234" s="843"/>
      <c r="D234" s="844"/>
      <c r="E234" s="459"/>
      <c r="F234" s="809"/>
      <c r="G234" s="810"/>
      <c r="H234" s="811"/>
    </row>
    <row r="235" spans="1:9" ht="27" hidden="1" customHeight="1">
      <c r="A235" s="457">
        <v>1</v>
      </c>
      <c r="B235" s="976" t="s">
        <v>611</v>
      </c>
      <c r="C235" s="984"/>
      <c r="D235" s="463"/>
      <c r="E235" s="509"/>
      <c r="F235" s="809"/>
      <c r="G235" s="810"/>
      <c r="H235" s="811"/>
    </row>
    <row r="236" spans="1:9" ht="24" customHeight="1">
      <c r="A236" s="457">
        <v>1</v>
      </c>
      <c r="B236" s="809"/>
      <c r="C236" s="811"/>
      <c r="D236" s="463"/>
      <c r="E236" s="454"/>
      <c r="F236" s="809"/>
      <c r="G236" s="810"/>
      <c r="H236" s="811"/>
    </row>
    <row r="237" spans="1:9" ht="26.25" customHeight="1">
      <c r="A237" s="457">
        <v>2</v>
      </c>
      <c r="B237" s="809"/>
      <c r="C237" s="811"/>
      <c r="D237" s="463"/>
      <c r="E237" s="454"/>
      <c r="F237" s="809"/>
      <c r="G237" s="810"/>
      <c r="H237" s="811"/>
    </row>
    <row r="238" spans="1:9" ht="23.25" customHeight="1">
      <c r="A238" s="457">
        <v>3</v>
      </c>
      <c r="B238" s="809"/>
      <c r="C238" s="811"/>
      <c r="D238" s="463"/>
      <c r="E238" s="454"/>
      <c r="F238" s="809"/>
      <c r="G238" s="810"/>
      <c r="H238" s="811"/>
    </row>
    <row r="239" spans="1:9" ht="22.5" customHeight="1">
      <c r="A239" s="457">
        <v>4</v>
      </c>
      <c r="B239" s="809"/>
      <c r="C239" s="811"/>
      <c r="D239" s="463"/>
      <c r="E239" s="454"/>
      <c r="F239" s="809"/>
      <c r="G239" s="810"/>
      <c r="H239" s="811"/>
    </row>
    <row r="240" spans="1:9" ht="26.25" customHeight="1">
      <c r="A240" s="457">
        <v>5</v>
      </c>
      <c r="B240" s="809"/>
      <c r="C240" s="811"/>
      <c r="D240" s="463"/>
      <c r="E240" s="454"/>
      <c r="F240" s="809"/>
      <c r="G240" s="810"/>
      <c r="H240" s="811"/>
    </row>
    <row r="241" spans="1:8" ht="14.25" customHeight="1">
      <c r="A241" s="422"/>
      <c r="B241" s="453"/>
      <c r="C241" s="454"/>
      <c r="D241" s="454"/>
      <c r="E241" s="454"/>
      <c r="F241" s="454"/>
      <c r="G241" s="454"/>
      <c r="H241" s="454"/>
    </row>
    <row r="242" spans="1:8" ht="21.75" customHeight="1">
      <c r="A242" s="455" t="s">
        <v>561</v>
      </c>
      <c r="B242" s="833" t="s">
        <v>618</v>
      </c>
      <c r="C242" s="823"/>
      <c r="D242" s="823"/>
      <c r="E242" s="823"/>
      <c r="F242" s="823"/>
      <c r="G242" s="823"/>
      <c r="H242" s="823"/>
    </row>
    <row r="243" spans="1:8" ht="21.75" customHeight="1">
      <c r="A243" s="455"/>
      <c r="B243" s="471"/>
      <c r="C243" s="456"/>
      <c r="D243" s="420"/>
      <c r="E243" s="834"/>
      <c r="F243" s="836" t="s">
        <v>607</v>
      </c>
      <c r="G243" s="837"/>
      <c r="H243" s="838"/>
    </row>
    <row r="244" spans="1:8" ht="43.5" customHeight="1">
      <c r="A244" s="455"/>
      <c r="B244" s="471"/>
      <c r="C244" s="456"/>
      <c r="D244" s="420" t="s">
        <v>659</v>
      </c>
      <c r="E244" s="835"/>
      <c r="F244" s="812"/>
      <c r="G244" s="813"/>
      <c r="H244" s="814"/>
    </row>
    <row r="245" spans="1:8" ht="23.25" customHeight="1">
      <c r="A245" s="457" t="s">
        <v>609</v>
      </c>
      <c r="B245" s="839" t="s">
        <v>610</v>
      </c>
      <c r="C245" s="828"/>
      <c r="D245" s="472"/>
      <c r="E245" s="510"/>
      <c r="F245" s="840"/>
      <c r="G245" s="841"/>
      <c r="H245" s="842"/>
    </row>
    <row r="246" spans="1:8" ht="44.25" customHeight="1">
      <c r="A246" s="457"/>
      <c r="B246" s="829" t="s">
        <v>668</v>
      </c>
      <c r="C246" s="843"/>
      <c r="D246" s="844"/>
      <c r="E246" s="459"/>
      <c r="F246" s="840"/>
      <c r="G246" s="841"/>
      <c r="H246" s="842"/>
    </row>
    <row r="247" spans="1:8" ht="23.25" customHeight="1">
      <c r="A247" s="457">
        <v>1</v>
      </c>
      <c r="B247" s="809"/>
      <c r="C247" s="811"/>
      <c r="D247" s="463"/>
      <c r="E247" s="454"/>
      <c r="F247" s="809"/>
      <c r="G247" s="810"/>
      <c r="H247" s="811"/>
    </row>
    <row r="248" spans="1:8" ht="30" customHeight="1">
      <c r="A248" s="457">
        <v>2</v>
      </c>
      <c r="B248" s="809"/>
      <c r="C248" s="811"/>
      <c r="D248" s="463"/>
      <c r="E248" s="454"/>
      <c r="F248" s="809"/>
      <c r="G248" s="810"/>
      <c r="H248" s="811"/>
    </row>
    <row r="249" spans="1:8" ht="27.75" customHeight="1">
      <c r="A249" s="457">
        <v>3</v>
      </c>
      <c r="B249" s="809"/>
      <c r="C249" s="811"/>
      <c r="D249" s="463"/>
      <c r="E249" s="454"/>
      <c r="F249" s="809"/>
      <c r="G249" s="810"/>
      <c r="H249" s="811"/>
    </row>
    <row r="250" spans="1:8" ht="27" customHeight="1">
      <c r="A250" s="457">
        <v>4</v>
      </c>
      <c r="B250" s="809"/>
      <c r="C250" s="811"/>
      <c r="D250" s="463"/>
      <c r="E250" s="454"/>
      <c r="F250" s="809"/>
      <c r="G250" s="810"/>
      <c r="H250" s="811"/>
    </row>
    <row r="251" spans="1:8" ht="27.75" customHeight="1">
      <c r="A251" s="457">
        <v>5</v>
      </c>
      <c r="B251" s="809"/>
      <c r="C251" s="811"/>
      <c r="D251" s="463"/>
      <c r="E251" s="454"/>
      <c r="F251" s="809"/>
      <c r="G251" s="810"/>
      <c r="H251" s="811"/>
    </row>
    <row r="252" spans="1:8" ht="47.25" customHeight="1">
      <c r="A252" s="457"/>
      <c r="B252" s="815" t="s">
        <v>620</v>
      </c>
      <c r="C252" s="816"/>
      <c r="D252" s="463"/>
      <c r="E252" s="523"/>
      <c r="F252" s="454"/>
      <c r="G252" s="454"/>
      <c r="H252" s="511"/>
    </row>
    <row r="253" spans="1:8" ht="14.25" customHeight="1">
      <c r="A253" s="452"/>
      <c r="B253" s="339"/>
      <c r="C253" s="339"/>
      <c r="D253" s="449"/>
      <c r="E253" s="449"/>
      <c r="F253" s="449"/>
      <c r="G253" s="449"/>
      <c r="H253" s="449"/>
    </row>
    <row r="254" spans="1:8" ht="14.25" customHeight="1">
      <c r="A254" s="455" t="s">
        <v>621</v>
      </c>
      <c r="B254" s="817" t="s">
        <v>622</v>
      </c>
      <c r="C254" s="818"/>
      <c r="D254" s="473"/>
      <c r="E254" s="819"/>
      <c r="F254" s="820"/>
      <c r="G254" s="821"/>
      <c r="H254" s="822"/>
    </row>
    <row r="255" spans="1:8" ht="39.75" customHeight="1">
      <c r="A255" s="455"/>
      <c r="B255" s="823"/>
      <c r="C255" s="817"/>
      <c r="D255" s="474" t="s">
        <v>660</v>
      </c>
      <c r="E255" s="824" t="s">
        <v>607</v>
      </c>
      <c r="F255" s="825"/>
      <c r="G255" s="825"/>
      <c r="H255" s="826"/>
    </row>
    <row r="256" spans="1:8" ht="59.25" customHeight="1">
      <c r="A256" s="457"/>
      <c r="B256" s="807" t="s">
        <v>624</v>
      </c>
      <c r="C256" s="808"/>
      <c r="D256" s="463"/>
      <c r="E256" s="809"/>
      <c r="F256" s="810"/>
      <c r="G256" s="810"/>
      <c r="H256" s="811"/>
    </row>
    <row r="257" spans="1:9" ht="21" customHeight="1">
      <c r="A257" s="457"/>
      <c r="B257" s="827" t="s">
        <v>625</v>
      </c>
      <c r="C257" s="828"/>
      <c r="D257" s="472"/>
      <c r="E257" s="829"/>
      <c r="F257" s="830"/>
      <c r="G257" s="831"/>
      <c r="H257" s="832"/>
    </row>
    <row r="258" spans="1:9" ht="57" customHeight="1">
      <c r="A258" s="524"/>
      <c r="B258" s="807" t="s">
        <v>626</v>
      </c>
      <c r="C258" s="808"/>
      <c r="D258" s="463"/>
      <c r="E258" s="809"/>
      <c r="F258" s="810"/>
      <c r="G258" s="810"/>
      <c r="H258" s="811"/>
    </row>
    <row r="259" spans="1:9" ht="14.25" customHeight="1">
      <c r="A259" s="526"/>
      <c r="B259" s="408"/>
      <c r="C259" s="408"/>
      <c r="D259" s="408"/>
      <c r="G259" s="408"/>
    </row>
    <row r="260" spans="1:9" ht="19.5" hidden="1" customHeight="1">
      <c r="A260" s="525"/>
      <c r="B260" s="823" t="e">
        <f>IF(AND(#REF!=2,M198=1),"Name of Other Partner of JV",IF(AND(#REF!=2,M198="2 or more"),"Name of Other Partner-1 of JV",""))</f>
        <v>#REF!</v>
      </c>
      <c r="C260" s="823"/>
      <c r="D260" s="823"/>
      <c r="E260" s="833" t="e">
        <f>'[12]Name of Bidder'!C18</f>
        <v>#REF!</v>
      </c>
      <c r="F260" s="823"/>
      <c r="G260" s="823"/>
      <c r="H260" s="817"/>
      <c r="I260" s="341"/>
    </row>
    <row r="261" spans="1:9" ht="29.25" hidden="1" customHeight="1">
      <c r="A261" s="422" t="s">
        <v>603</v>
      </c>
      <c r="B261" s="833" t="s">
        <v>604</v>
      </c>
      <c r="C261" s="823"/>
      <c r="D261" s="823"/>
      <c r="E261" s="823"/>
      <c r="F261" s="823"/>
      <c r="G261" s="823"/>
      <c r="H261" s="823"/>
      <c r="I261" s="341"/>
    </row>
    <row r="262" spans="1:9" ht="19.5" hidden="1" customHeight="1">
      <c r="A262" s="455"/>
      <c r="B262" s="471"/>
      <c r="C262" s="475"/>
      <c r="D262" s="476"/>
      <c r="E262" s="836" t="s">
        <v>605</v>
      </c>
      <c r="F262" s="838" t="s">
        <v>606</v>
      </c>
      <c r="G262" s="836" t="s">
        <v>607</v>
      </c>
      <c r="H262" s="838"/>
      <c r="I262" s="341"/>
    </row>
    <row r="263" spans="1:9" ht="47.25" hidden="1" customHeight="1">
      <c r="A263" s="455"/>
      <c r="B263" s="471"/>
      <c r="C263" s="475"/>
      <c r="D263" s="421" t="s">
        <v>608</v>
      </c>
      <c r="E263" s="971"/>
      <c r="F263" s="972"/>
      <c r="G263" s="971"/>
      <c r="H263" s="972"/>
      <c r="I263" s="341"/>
    </row>
    <row r="264" spans="1:9" ht="17.25" hidden="1" customHeight="1">
      <c r="A264" s="457" t="s">
        <v>609</v>
      </c>
      <c r="B264" s="829" t="s">
        <v>610</v>
      </c>
      <c r="C264" s="830"/>
      <c r="D264" s="477"/>
      <c r="E264" s="957"/>
      <c r="F264" s="958"/>
      <c r="G264" s="957"/>
      <c r="H264" s="958"/>
      <c r="I264" s="341"/>
    </row>
    <row r="265" spans="1:9" ht="17.25" hidden="1" customHeight="1">
      <c r="A265" s="457"/>
      <c r="B265" s="829" t="s">
        <v>627</v>
      </c>
      <c r="C265" s="843"/>
      <c r="D265" s="830"/>
      <c r="E265" s="459" t="s">
        <v>518</v>
      </c>
      <c r="F265" s="460"/>
      <c r="G265" s="460"/>
      <c r="H265" s="461"/>
      <c r="I265" s="341"/>
    </row>
    <row r="266" spans="1:9" ht="15.75" hidden="1" customHeight="1">
      <c r="A266" s="457">
        <v>1</v>
      </c>
      <c r="B266" s="976" t="s">
        <v>612</v>
      </c>
      <c r="C266" s="977"/>
      <c r="D266" s="465"/>
      <c r="E266" s="466"/>
      <c r="F266" s="467"/>
      <c r="G266" s="965"/>
      <c r="H266" s="966"/>
      <c r="I266" s="341"/>
    </row>
    <row r="267" spans="1:9" ht="15.75" hidden="1" customHeight="1">
      <c r="A267" s="457">
        <v>2</v>
      </c>
      <c r="B267" s="976" t="s">
        <v>613</v>
      </c>
      <c r="C267" s="977"/>
      <c r="D267" s="465"/>
      <c r="E267" s="466"/>
      <c r="F267" s="467"/>
      <c r="G267" s="965"/>
      <c r="H267" s="966"/>
    </row>
    <row r="268" spans="1:9" ht="15.75" hidden="1" customHeight="1">
      <c r="A268" s="457">
        <v>3</v>
      </c>
      <c r="B268" s="462" t="s">
        <v>614</v>
      </c>
      <c r="C268" s="464"/>
      <c r="D268" s="465"/>
      <c r="E268" s="466"/>
      <c r="F268" s="467"/>
      <c r="G268" s="965"/>
      <c r="H268" s="966"/>
      <c r="I268" s="341"/>
    </row>
    <row r="269" spans="1:9" ht="16.5" hidden="1" customHeight="1">
      <c r="A269" s="457">
        <v>4</v>
      </c>
      <c r="B269" s="462" t="s">
        <v>615</v>
      </c>
      <c r="C269" s="464"/>
      <c r="D269" s="465"/>
      <c r="E269" s="466"/>
      <c r="F269" s="467"/>
      <c r="G269" s="965"/>
      <c r="H269" s="966"/>
      <c r="I269" s="341"/>
    </row>
    <row r="270" spans="1:9" hidden="1">
      <c r="A270" s="457">
        <v>5</v>
      </c>
      <c r="B270" s="462" t="s">
        <v>616</v>
      </c>
      <c r="C270" s="464"/>
      <c r="D270" s="465"/>
      <c r="E270" s="466"/>
      <c r="F270" s="467"/>
      <c r="G270" s="965"/>
      <c r="H270" s="966"/>
      <c r="I270" s="341"/>
    </row>
    <row r="271" spans="1:9" ht="19.5" hidden="1" customHeight="1">
      <c r="A271" s="457">
        <v>6</v>
      </c>
      <c r="B271" s="462" t="s">
        <v>628</v>
      </c>
      <c r="C271" s="464"/>
      <c r="D271" s="468"/>
      <c r="E271" s="469"/>
      <c r="F271" s="470"/>
      <c r="G271" s="967"/>
      <c r="H271" s="968"/>
      <c r="I271" s="341"/>
    </row>
    <row r="272" spans="1:9" ht="32.25" hidden="1" customHeight="1">
      <c r="A272" s="452"/>
      <c r="B272" s="969" t="s">
        <v>617</v>
      </c>
      <c r="C272" s="969"/>
      <c r="D272" s="969"/>
      <c r="E272" s="969"/>
      <c r="F272" s="969"/>
      <c r="G272" s="969"/>
      <c r="H272" s="970"/>
      <c r="I272" s="341"/>
    </row>
    <row r="273" spans="1:9" ht="32.25" hidden="1" customHeight="1">
      <c r="A273" s="422"/>
      <c r="B273" s="478"/>
      <c r="C273" s="478"/>
      <c r="D273" s="478"/>
      <c r="E273" s="478"/>
      <c r="F273" s="478"/>
      <c r="G273" s="478"/>
      <c r="H273" s="478"/>
      <c r="I273" s="341"/>
    </row>
    <row r="274" spans="1:9" ht="32.25" hidden="1" customHeight="1">
      <c r="A274" s="422"/>
      <c r="B274" s="478"/>
      <c r="C274" s="478"/>
      <c r="D274" s="478"/>
      <c r="E274" s="478"/>
      <c r="F274" s="478"/>
      <c r="G274" s="478"/>
      <c r="H274" s="478"/>
      <c r="I274" s="341"/>
    </row>
    <row r="275" spans="1:9" ht="32.25" hidden="1" customHeight="1">
      <c r="A275" s="422"/>
      <c r="B275" s="478"/>
      <c r="C275" s="478"/>
      <c r="D275" s="478"/>
      <c r="E275" s="478"/>
      <c r="F275" s="478"/>
      <c r="G275" s="478"/>
      <c r="H275" s="478"/>
      <c r="I275" s="341"/>
    </row>
    <row r="276" spans="1:9" ht="32.25" hidden="1" customHeight="1">
      <c r="A276" s="422"/>
      <c r="B276" s="478"/>
      <c r="C276" s="478"/>
      <c r="D276" s="478"/>
      <c r="E276" s="478"/>
      <c r="F276" s="478"/>
      <c r="G276" s="478"/>
      <c r="H276" s="478"/>
      <c r="I276" s="341"/>
    </row>
    <row r="277" spans="1:9" ht="20.25" hidden="1" customHeight="1">
      <c r="A277" s="455" t="s">
        <v>561</v>
      </c>
      <c r="B277" s="833" t="s">
        <v>618</v>
      </c>
      <c r="C277" s="823"/>
      <c r="D277" s="823"/>
      <c r="E277" s="823"/>
      <c r="F277" s="823"/>
      <c r="G277" s="823"/>
      <c r="H277" s="823"/>
      <c r="I277" s="341"/>
    </row>
    <row r="278" spans="1:9" ht="19.5" hidden="1" customHeight="1">
      <c r="A278" s="455"/>
      <c r="B278" s="479"/>
      <c r="C278" s="475"/>
      <c r="D278" s="476"/>
      <c r="E278" s="836" t="s">
        <v>605</v>
      </c>
      <c r="F278" s="838" t="s">
        <v>606</v>
      </c>
      <c r="G278" s="836" t="s">
        <v>607</v>
      </c>
      <c r="H278" s="838"/>
      <c r="I278" s="341"/>
    </row>
    <row r="279" spans="1:9" ht="47.25" hidden="1" customHeight="1">
      <c r="A279" s="455"/>
      <c r="B279" s="479"/>
      <c r="C279" s="475"/>
      <c r="D279" s="421" t="s">
        <v>619</v>
      </c>
      <c r="E279" s="971"/>
      <c r="F279" s="972"/>
      <c r="G279" s="971"/>
      <c r="H279" s="972"/>
      <c r="I279" s="341"/>
    </row>
    <row r="280" spans="1:9" ht="17.25" hidden="1" customHeight="1">
      <c r="A280" s="457" t="s">
        <v>609</v>
      </c>
      <c r="B280" s="844" t="s">
        <v>610</v>
      </c>
      <c r="C280" s="839"/>
      <c r="D280" s="480"/>
      <c r="E280" s="957"/>
      <c r="F280" s="958"/>
      <c r="G280" s="959"/>
      <c r="H280" s="960"/>
      <c r="I280" s="341"/>
    </row>
    <row r="281" spans="1:9" ht="17.25" hidden="1" customHeight="1">
      <c r="A281" s="457"/>
      <c r="B281" s="843" t="s">
        <v>627</v>
      </c>
      <c r="C281" s="843"/>
      <c r="D281" s="844"/>
      <c r="E281" s="459" t="s">
        <v>518</v>
      </c>
      <c r="F281" s="460"/>
      <c r="G281" s="460"/>
      <c r="H281" s="461"/>
      <c r="I281" s="341"/>
    </row>
    <row r="282" spans="1:9" ht="15.75" hidden="1" customHeight="1">
      <c r="A282" s="457">
        <v>1</v>
      </c>
      <c r="B282" s="961" t="s">
        <v>612</v>
      </c>
      <c r="C282" s="962"/>
      <c r="D282" s="483"/>
      <c r="E282" s="484"/>
      <c r="F282" s="485"/>
      <c r="G282" s="963"/>
      <c r="H282" s="964"/>
      <c r="I282" s="341"/>
    </row>
    <row r="283" spans="1:9" ht="15.75" hidden="1" customHeight="1">
      <c r="A283" s="457">
        <v>2</v>
      </c>
      <c r="B283" s="961" t="s">
        <v>613</v>
      </c>
      <c r="C283" s="962"/>
      <c r="D283" s="486"/>
      <c r="E283" s="466"/>
      <c r="F283" s="467"/>
      <c r="G283" s="951"/>
      <c r="H283" s="952"/>
    </row>
    <row r="284" spans="1:9" ht="15.75" hidden="1" customHeight="1">
      <c r="A284" s="457">
        <v>3</v>
      </c>
      <c r="B284" s="481" t="s">
        <v>614</v>
      </c>
      <c r="C284" s="482"/>
      <c r="D284" s="486"/>
      <c r="E284" s="466"/>
      <c r="F284" s="467"/>
      <c r="G284" s="951"/>
      <c r="H284" s="952"/>
      <c r="I284" s="341"/>
    </row>
    <row r="285" spans="1:9" ht="16.5" hidden="1" customHeight="1">
      <c r="A285" s="457">
        <v>4</v>
      </c>
      <c r="B285" s="481" t="s">
        <v>615</v>
      </c>
      <c r="C285" s="482"/>
      <c r="D285" s="486"/>
      <c r="E285" s="466"/>
      <c r="F285" s="467"/>
      <c r="G285" s="951"/>
      <c r="H285" s="952"/>
      <c r="I285" s="341"/>
    </row>
    <row r="286" spans="1:9" ht="15.75" hidden="1" customHeight="1">
      <c r="A286" s="457">
        <v>5</v>
      </c>
      <c r="B286" s="481" t="s">
        <v>616</v>
      </c>
      <c r="C286" s="482"/>
      <c r="D286" s="486"/>
      <c r="E286" s="466"/>
      <c r="F286" s="467"/>
      <c r="G286" s="951"/>
      <c r="H286" s="952"/>
      <c r="I286" s="341"/>
    </row>
    <row r="287" spans="1:9" hidden="1">
      <c r="A287" s="457">
        <v>6</v>
      </c>
      <c r="B287" s="481" t="s">
        <v>628</v>
      </c>
      <c r="C287" s="482"/>
      <c r="D287" s="487"/>
      <c r="E287" s="469"/>
      <c r="F287" s="470"/>
      <c r="G287" s="953"/>
      <c r="H287" s="954"/>
      <c r="I287" s="341"/>
    </row>
    <row r="288" spans="1:9" ht="49.5" hidden="1" customHeight="1">
      <c r="A288" s="457"/>
      <c r="B288" s="975" t="s">
        <v>617</v>
      </c>
      <c r="C288" s="969"/>
      <c r="D288" s="969"/>
      <c r="E288" s="969"/>
      <c r="F288" s="969"/>
      <c r="G288" s="969"/>
      <c r="H288" s="970"/>
      <c r="I288" s="341"/>
    </row>
    <row r="289" spans="1:9" ht="16.5" hidden="1" customHeight="1">
      <c r="A289" s="488"/>
      <c r="B289" s="339"/>
      <c r="C289" s="339"/>
      <c r="D289" s="449"/>
      <c r="E289" s="449"/>
      <c r="F289" s="449"/>
      <c r="G289" s="449"/>
      <c r="H289" s="449"/>
      <c r="I289" s="341"/>
    </row>
    <row r="290" spans="1:9" ht="16.5" hidden="1" customHeight="1">
      <c r="A290" s="455" t="s">
        <v>621</v>
      </c>
      <c r="B290" s="817" t="s">
        <v>622</v>
      </c>
      <c r="C290" s="818"/>
      <c r="D290" s="473"/>
      <c r="E290" s="819"/>
      <c r="F290" s="820"/>
      <c r="G290" s="821"/>
      <c r="H290" s="822"/>
      <c r="I290" s="341"/>
    </row>
    <row r="291" spans="1:9" ht="28.5" hidden="1" customHeight="1">
      <c r="A291" s="455"/>
      <c r="B291" s="823"/>
      <c r="C291" s="817"/>
      <c r="D291" s="474"/>
      <c r="E291" s="824" t="s">
        <v>623</v>
      </c>
      <c r="F291" s="826"/>
      <c r="G291" s="949" t="s">
        <v>605</v>
      </c>
      <c r="H291" s="950"/>
      <c r="I291" s="341"/>
    </row>
    <row r="292" spans="1:9" ht="56.25" hidden="1" customHeight="1">
      <c r="A292" s="457"/>
      <c r="B292" s="807" t="s">
        <v>624</v>
      </c>
      <c r="C292" s="808"/>
      <c r="D292" s="463"/>
      <c r="E292" s="945"/>
      <c r="F292" s="946"/>
      <c r="G292" s="947"/>
      <c r="H292" s="947"/>
    </row>
    <row r="293" spans="1:9" ht="15.75" hidden="1" customHeight="1">
      <c r="A293" s="457"/>
      <c r="B293" s="827" t="s">
        <v>625</v>
      </c>
      <c r="C293" s="828"/>
      <c r="D293" s="472"/>
      <c r="E293" s="829"/>
      <c r="F293" s="830"/>
      <c r="G293" s="831"/>
      <c r="H293" s="832"/>
      <c r="I293" s="341"/>
    </row>
    <row r="294" spans="1:9" ht="66.75" hidden="1" customHeight="1">
      <c r="A294" s="457"/>
      <c r="B294" s="807" t="s">
        <v>626</v>
      </c>
      <c r="C294" s="808"/>
      <c r="D294" s="463"/>
      <c r="E294" s="945"/>
      <c r="F294" s="946"/>
      <c r="G294" s="947"/>
      <c r="H294" s="947"/>
      <c r="I294" s="341"/>
    </row>
    <row r="295" spans="1:9" ht="20.25" hidden="1" customHeight="1">
      <c r="A295" s="457"/>
      <c r="B295" s="489"/>
      <c r="C295" s="489"/>
      <c r="D295" s="490"/>
      <c r="E295" s="490"/>
      <c r="F295" s="490"/>
      <c r="G295" s="490"/>
      <c r="H295" s="490"/>
      <c r="I295" s="341"/>
    </row>
    <row r="296" spans="1:9" ht="32.25" hidden="1" customHeight="1">
      <c r="A296" s="422"/>
      <c r="B296" s="823" t="e">
        <f>IF(AND(#REF!=2,M198="2 or more"),"Name of Other Partner-2 of JV", "")</f>
        <v>#REF!</v>
      </c>
      <c r="C296" s="823"/>
      <c r="D296" s="823"/>
      <c r="E296" s="833" t="e">
        <f>'[12]Name of Bidder'!C23</f>
        <v>#REF!</v>
      </c>
      <c r="F296" s="823"/>
      <c r="G296" s="823"/>
      <c r="H296" s="817"/>
      <c r="I296" s="341"/>
    </row>
    <row r="297" spans="1:9" ht="29.25" hidden="1" customHeight="1">
      <c r="A297" s="422" t="s">
        <v>603</v>
      </c>
      <c r="B297" s="833" t="s">
        <v>604</v>
      </c>
      <c r="C297" s="823"/>
      <c r="D297" s="823"/>
      <c r="E297" s="823"/>
      <c r="F297" s="823"/>
      <c r="G297" s="823"/>
      <c r="H297" s="823"/>
      <c r="I297" s="341"/>
    </row>
    <row r="298" spans="1:9" ht="19.5" hidden="1" customHeight="1">
      <c r="A298" s="455"/>
      <c r="B298" s="471"/>
      <c r="C298" s="475"/>
      <c r="D298" s="476"/>
      <c r="E298" s="836" t="s">
        <v>605</v>
      </c>
      <c r="F298" s="838" t="s">
        <v>606</v>
      </c>
      <c r="G298" s="836" t="s">
        <v>607</v>
      </c>
      <c r="H298" s="838"/>
      <c r="I298" s="341"/>
    </row>
    <row r="299" spans="1:9" ht="47.25" hidden="1" customHeight="1">
      <c r="A299" s="455"/>
      <c r="B299" s="471"/>
      <c r="C299" s="475"/>
      <c r="D299" s="421" t="s">
        <v>608</v>
      </c>
      <c r="E299" s="971"/>
      <c r="F299" s="972"/>
      <c r="G299" s="971"/>
      <c r="H299" s="972"/>
      <c r="I299" s="341"/>
    </row>
    <row r="300" spans="1:9" ht="17.25" hidden="1" customHeight="1">
      <c r="A300" s="457" t="s">
        <v>609</v>
      </c>
      <c r="B300" s="829" t="s">
        <v>610</v>
      </c>
      <c r="C300" s="830"/>
      <c r="D300" s="477"/>
      <c r="E300" s="957"/>
      <c r="F300" s="958"/>
      <c r="G300" s="957"/>
      <c r="H300" s="958"/>
      <c r="I300" s="341"/>
    </row>
    <row r="301" spans="1:9" ht="17.25" hidden="1" customHeight="1">
      <c r="A301" s="457"/>
      <c r="B301" s="829" t="s">
        <v>627</v>
      </c>
      <c r="C301" s="843"/>
      <c r="D301" s="830"/>
      <c r="E301" s="459" t="s">
        <v>518</v>
      </c>
      <c r="F301" s="460"/>
      <c r="G301" s="460"/>
      <c r="H301" s="461"/>
      <c r="I301" s="341"/>
    </row>
    <row r="302" spans="1:9" ht="15.75" hidden="1" customHeight="1">
      <c r="A302" s="457">
        <v>1</v>
      </c>
      <c r="B302" s="961" t="s">
        <v>612</v>
      </c>
      <c r="C302" s="962"/>
      <c r="D302" s="491"/>
      <c r="E302" s="484"/>
      <c r="F302" s="485"/>
      <c r="G302" s="973"/>
      <c r="H302" s="974"/>
      <c r="I302" s="341"/>
    </row>
    <row r="303" spans="1:9" ht="15.75" hidden="1" customHeight="1">
      <c r="A303" s="457">
        <v>2</v>
      </c>
      <c r="B303" s="961" t="s">
        <v>613</v>
      </c>
      <c r="C303" s="962"/>
      <c r="D303" s="465"/>
      <c r="E303" s="466"/>
      <c r="F303" s="467"/>
      <c r="G303" s="965"/>
      <c r="H303" s="966"/>
    </row>
    <row r="304" spans="1:9" ht="15.75" hidden="1" customHeight="1">
      <c r="A304" s="457">
        <v>3</v>
      </c>
      <c r="B304" s="481" t="s">
        <v>614</v>
      </c>
      <c r="C304" s="482"/>
      <c r="D304" s="465"/>
      <c r="E304" s="466"/>
      <c r="F304" s="467"/>
      <c r="G304" s="965"/>
      <c r="H304" s="966"/>
      <c r="I304" s="341"/>
    </row>
    <row r="305" spans="1:9" ht="16.5" hidden="1" customHeight="1">
      <c r="A305" s="457">
        <v>4</v>
      </c>
      <c r="B305" s="481" t="s">
        <v>615</v>
      </c>
      <c r="C305" s="482"/>
      <c r="D305" s="465"/>
      <c r="E305" s="466"/>
      <c r="F305" s="467"/>
      <c r="G305" s="965"/>
      <c r="H305" s="966"/>
      <c r="I305" s="341"/>
    </row>
    <row r="306" spans="1:9" ht="15.75" hidden="1" customHeight="1">
      <c r="A306" s="457">
        <v>5</v>
      </c>
      <c r="B306" s="481" t="s">
        <v>616</v>
      </c>
      <c r="C306" s="482"/>
      <c r="D306" s="465"/>
      <c r="E306" s="466"/>
      <c r="F306" s="467"/>
      <c r="G306" s="965"/>
      <c r="H306" s="966"/>
      <c r="I306" s="341"/>
    </row>
    <row r="307" spans="1:9" hidden="1">
      <c r="A307" s="457">
        <v>6</v>
      </c>
      <c r="B307" s="481" t="s">
        <v>628</v>
      </c>
      <c r="C307" s="482"/>
      <c r="D307" s="468"/>
      <c r="E307" s="469"/>
      <c r="F307" s="470"/>
      <c r="G307" s="967"/>
      <c r="H307" s="968"/>
      <c r="I307" s="341"/>
    </row>
    <row r="308" spans="1:9" ht="32.25" hidden="1" customHeight="1">
      <c r="A308" s="452"/>
      <c r="B308" s="969" t="s">
        <v>617</v>
      </c>
      <c r="C308" s="969"/>
      <c r="D308" s="969"/>
      <c r="E308" s="969"/>
      <c r="F308" s="969"/>
      <c r="G308" s="969"/>
      <c r="H308" s="970"/>
      <c r="I308" s="341"/>
    </row>
    <row r="309" spans="1:9" ht="32.25" hidden="1" customHeight="1">
      <c r="A309" s="422"/>
      <c r="B309" s="478"/>
      <c r="C309" s="478"/>
      <c r="D309" s="478"/>
      <c r="E309" s="478"/>
      <c r="F309" s="478"/>
      <c r="G309" s="478"/>
      <c r="H309" s="478"/>
      <c r="I309" s="341"/>
    </row>
    <row r="310" spans="1:9" ht="20.25" hidden="1" customHeight="1">
      <c r="A310" s="455" t="s">
        <v>561</v>
      </c>
      <c r="B310" s="833" t="s">
        <v>618</v>
      </c>
      <c r="C310" s="823"/>
      <c r="D310" s="823"/>
      <c r="E310" s="823"/>
      <c r="F310" s="823"/>
      <c r="G310" s="823"/>
      <c r="H310" s="823"/>
      <c r="I310" s="341"/>
    </row>
    <row r="311" spans="1:9" ht="19.5" hidden="1" customHeight="1">
      <c r="A311" s="455"/>
      <c r="B311" s="479"/>
      <c r="C311" s="475"/>
      <c r="D311" s="476"/>
      <c r="E311" s="836" t="s">
        <v>605</v>
      </c>
      <c r="F311" s="838" t="s">
        <v>606</v>
      </c>
      <c r="G311" s="836" t="s">
        <v>607</v>
      </c>
      <c r="H311" s="838"/>
      <c r="I311" s="341"/>
    </row>
    <row r="312" spans="1:9" ht="47.25" hidden="1" customHeight="1">
      <c r="A312" s="455"/>
      <c r="B312" s="479"/>
      <c r="C312" s="475"/>
      <c r="D312" s="421" t="s">
        <v>619</v>
      </c>
      <c r="E312" s="971"/>
      <c r="F312" s="972"/>
      <c r="G312" s="971"/>
      <c r="H312" s="972"/>
      <c r="I312" s="341"/>
    </row>
    <row r="313" spans="1:9" ht="17.25" hidden="1" customHeight="1">
      <c r="A313" s="457" t="s">
        <v>609</v>
      </c>
      <c r="B313" s="844" t="s">
        <v>610</v>
      </c>
      <c r="C313" s="839"/>
      <c r="D313" s="480"/>
      <c r="E313" s="957"/>
      <c r="F313" s="958"/>
      <c r="G313" s="959"/>
      <c r="H313" s="960"/>
      <c r="I313" s="341"/>
    </row>
    <row r="314" spans="1:9" ht="17.25" hidden="1" customHeight="1">
      <c r="A314" s="457"/>
      <c r="B314" s="843" t="s">
        <v>627</v>
      </c>
      <c r="C314" s="843"/>
      <c r="D314" s="844"/>
      <c r="E314" s="459" t="s">
        <v>518</v>
      </c>
      <c r="F314" s="460"/>
      <c r="G314" s="460"/>
      <c r="H314" s="461"/>
      <c r="I314" s="341"/>
    </row>
    <row r="315" spans="1:9" ht="15.75" hidden="1" customHeight="1">
      <c r="A315" s="457">
        <v>1</v>
      </c>
      <c r="B315" s="961" t="s">
        <v>612</v>
      </c>
      <c r="C315" s="962"/>
      <c r="D315" s="483"/>
      <c r="E315" s="484"/>
      <c r="F315" s="485"/>
      <c r="G315" s="963"/>
      <c r="H315" s="964"/>
      <c r="I315" s="341"/>
    </row>
    <row r="316" spans="1:9" ht="15.75" hidden="1" customHeight="1">
      <c r="A316" s="457">
        <v>2</v>
      </c>
      <c r="B316" s="961" t="s">
        <v>613</v>
      </c>
      <c r="C316" s="962"/>
      <c r="D316" s="486"/>
      <c r="E316" s="466"/>
      <c r="F316" s="467"/>
      <c r="G316" s="951"/>
      <c r="H316" s="952"/>
    </row>
    <row r="317" spans="1:9" ht="15.75" hidden="1" customHeight="1">
      <c r="A317" s="457">
        <v>3</v>
      </c>
      <c r="B317" s="481" t="s">
        <v>614</v>
      </c>
      <c r="C317" s="482"/>
      <c r="D317" s="486"/>
      <c r="E317" s="466"/>
      <c r="F317" s="467"/>
      <c r="G317" s="951"/>
      <c r="H317" s="952"/>
      <c r="I317" s="341"/>
    </row>
    <row r="318" spans="1:9" ht="16.5" hidden="1" customHeight="1">
      <c r="A318" s="457">
        <v>4</v>
      </c>
      <c r="B318" s="481" t="s">
        <v>615</v>
      </c>
      <c r="C318" s="482"/>
      <c r="D318" s="486"/>
      <c r="E318" s="466"/>
      <c r="F318" s="467"/>
      <c r="G318" s="951"/>
      <c r="H318" s="952"/>
      <c r="I318" s="341"/>
    </row>
    <row r="319" spans="1:9" ht="15.75" hidden="1" customHeight="1">
      <c r="A319" s="457">
        <v>5</v>
      </c>
      <c r="B319" s="481" t="s">
        <v>616</v>
      </c>
      <c r="C319" s="482"/>
      <c r="D319" s="486"/>
      <c r="E319" s="466"/>
      <c r="F319" s="467"/>
      <c r="G319" s="951"/>
      <c r="H319" s="952"/>
      <c r="I319" s="341"/>
    </row>
    <row r="320" spans="1:9" ht="15.75" hidden="1" customHeight="1">
      <c r="A320" s="457">
        <v>6</v>
      </c>
      <c r="B320" s="481" t="s">
        <v>628</v>
      </c>
      <c r="C320" s="482"/>
      <c r="D320" s="486"/>
      <c r="E320" s="466"/>
      <c r="F320" s="467"/>
      <c r="G320" s="951"/>
      <c r="H320" s="952"/>
      <c r="I320" s="341"/>
    </row>
    <row r="321" spans="1:9" ht="32.25" hidden="1" customHeight="1">
      <c r="A321" s="457"/>
      <c r="B321" s="816" t="s">
        <v>620</v>
      </c>
      <c r="C321" s="816"/>
      <c r="D321" s="487"/>
      <c r="E321" s="469"/>
      <c r="F321" s="470"/>
      <c r="G321" s="953"/>
      <c r="H321" s="954"/>
      <c r="I321" s="341"/>
    </row>
    <row r="322" spans="1:9" ht="32.25" hidden="1" customHeight="1">
      <c r="A322" s="452"/>
      <c r="B322" s="955" t="s">
        <v>617</v>
      </c>
      <c r="C322" s="955"/>
      <c r="D322" s="955"/>
      <c r="E322" s="955"/>
      <c r="F322" s="955"/>
      <c r="G322" s="955"/>
      <c r="H322" s="956"/>
      <c r="I322" s="341"/>
    </row>
    <row r="323" spans="1:9" ht="16.5" hidden="1" customHeight="1">
      <c r="A323" s="452"/>
      <c r="B323" s="339"/>
      <c r="C323" s="339"/>
      <c r="D323" s="449"/>
      <c r="E323" s="449"/>
      <c r="F323" s="449"/>
      <c r="G323" s="449"/>
      <c r="H323" s="449"/>
      <c r="I323" s="341"/>
    </row>
    <row r="324" spans="1:9" ht="16.5" hidden="1" customHeight="1">
      <c r="A324" s="455" t="s">
        <v>621</v>
      </c>
      <c r="B324" s="818" t="s">
        <v>622</v>
      </c>
      <c r="C324" s="818"/>
      <c r="D324" s="473"/>
      <c r="E324" s="819"/>
      <c r="F324" s="820"/>
      <c r="G324" s="821"/>
      <c r="H324" s="822"/>
      <c r="I324" s="341"/>
    </row>
    <row r="325" spans="1:9" ht="28.5" hidden="1" customHeight="1">
      <c r="A325" s="455"/>
      <c r="B325" s="833"/>
      <c r="C325" s="817"/>
      <c r="D325" s="474"/>
      <c r="E325" s="824" t="s">
        <v>623</v>
      </c>
      <c r="F325" s="826"/>
      <c r="G325" s="949" t="s">
        <v>605</v>
      </c>
      <c r="H325" s="950"/>
      <c r="I325" s="341"/>
    </row>
    <row r="326" spans="1:9" ht="56.25" hidden="1" customHeight="1">
      <c r="A326" s="457"/>
      <c r="B326" s="808" t="s">
        <v>624</v>
      </c>
      <c r="C326" s="808"/>
      <c r="D326" s="463"/>
      <c r="E326" s="945"/>
      <c r="F326" s="946"/>
      <c r="G326" s="947"/>
      <c r="H326" s="947"/>
    </row>
    <row r="327" spans="1:9" ht="15.75" hidden="1" customHeight="1">
      <c r="A327" s="457"/>
      <c r="B327" s="828" t="s">
        <v>625</v>
      </c>
      <c r="C327" s="828"/>
      <c r="D327" s="472"/>
      <c r="E327" s="829"/>
      <c r="F327" s="830"/>
      <c r="G327" s="831"/>
      <c r="H327" s="832"/>
      <c r="I327" s="341"/>
    </row>
    <row r="328" spans="1:9" ht="49.5" hidden="1" customHeight="1">
      <c r="A328" s="457"/>
      <c r="B328" s="808" t="s">
        <v>626</v>
      </c>
      <c r="C328" s="808"/>
      <c r="D328" s="463"/>
      <c r="E328" s="945"/>
      <c r="F328" s="946"/>
      <c r="G328" s="947"/>
      <c r="H328" s="947"/>
      <c r="I328" s="341"/>
    </row>
    <row r="329" spans="1:9" ht="22.5" hidden="1" customHeight="1">
      <c r="A329" s="452"/>
      <c r="B329" s="489"/>
      <c r="C329" s="489"/>
      <c r="D329" s="490"/>
      <c r="E329" s="490"/>
      <c r="F329" s="490"/>
      <c r="G329" s="490"/>
      <c r="H329" s="490"/>
      <c r="I329" s="341"/>
    </row>
    <row r="330" spans="1:9" ht="17.25" hidden="1" customHeight="1">
      <c r="A330" s="492" t="s">
        <v>629</v>
      </c>
      <c r="B330" s="948" t="s">
        <v>630</v>
      </c>
      <c r="C330" s="948"/>
      <c r="D330" s="948"/>
      <c r="E330" s="948"/>
      <c r="F330" s="948"/>
      <c r="G330" s="948"/>
      <c r="H330" s="948"/>
      <c r="I330" s="341"/>
    </row>
    <row r="331" spans="1:9" ht="12" hidden="1" customHeight="1">
      <c r="A331" s="341"/>
      <c r="B331" s="408"/>
      <c r="C331" s="408"/>
      <c r="D331" s="408"/>
      <c r="E331" s="408"/>
      <c r="F331" s="408"/>
      <c r="G331" s="408"/>
      <c r="H331" s="341"/>
      <c r="I331" s="341"/>
    </row>
    <row r="332" spans="1:9" ht="75" hidden="1" customHeight="1">
      <c r="A332" s="493"/>
      <c r="B332" s="942" t="s">
        <v>631</v>
      </c>
      <c r="C332" s="942"/>
      <c r="D332" s="942"/>
      <c r="E332" s="942"/>
      <c r="F332" s="942"/>
      <c r="G332" s="942"/>
      <c r="H332" s="942"/>
      <c r="I332" s="341"/>
    </row>
    <row r="333" spans="1:9" ht="185.25" hidden="1" customHeight="1">
      <c r="A333" s="452"/>
      <c r="B333" s="943" t="s">
        <v>632</v>
      </c>
      <c r="C333" s="943"/>
      <c r="D333" s="943"/>
      <c r="E333" s="943"/>
      <c r="F333" s="943"/>
      <c r="G333" s="943"/>
      <c r="H333" s="943"/>
    </row>
    <row r="334" spans="1:9" ht="40.15" hidden="1" customHeight="1">
      <c r="A334" s="452"/>
      <c r="B334" s="942"/>
      <c r="C334" s="942"/>
      <c r="D334" s="942"/>
      <c r="E334" s="942"/>
      <c r="F334" s="942"/>
      <c r="G334" s="942"/>
      <c r="H334" s="942"/>
      <c r="I334" s="341"/>
    </row>
    <row r="335" spans="1:9" ht="9" hidden="1" customHeight="1">
      <c r="A335" s="341"/>
      <c r="B335" s="341"/>
      <c r="C335" s="341"/>
      <c r="D335" s="341"/>
      <c r="E335" s="341"/>
      <c r="F335" s="341"/>
      <c r="G335" s="341"/>
      <c r="H335" s="341"/>
      <c r="I335" s="341"/>
    </row>
    <row r="336" spans="1:9" ht="33.75" hidden="1" customHeight="1">
      <c r="A336" s="452"/>
      <c r="B336" s="942"/>
      <c r="C336" s="942"/>
      <c r="D336" s="942"/>
      <c r="E336" s="942"/>
      <c r="F336" s="942"/>
      <c r="G336" s="942"/>
      <c r="H336" s="942"/>
      <c r="I336" s="341"/>
    </row>
    <row r="337" spans="1:9" hidden="1">
      <c r="B337" s="408"/>
      <c r="C337" s="408"/>
      <c r="D337" s="408"/>
      <c r="E337" s="408"/>
      <c r="F337" s="408"/>
      <c r="G337" s="408"/>
    </row>
    <row r="338" spans="1:9" ht="42" hidden="1" customHeight="1">
      <c r="A338" s="451"/>
      <c r="B338" s="942"/>
      <c r="C338" s="942"/>
      <c r="D338" s="942"/>
      <c r="E338" s="942"/>
      <c r="F338" s="942"/>
      <c r="G338" s="942"/>
      <c r="H338" s="942"/>
      <c r="I338" s="341"/>
    </row>
    <row r="339" spans="1:9" hidden="1">
      <c r="A339" s="341"/>
      <c r="B339" s="341"/>
      <c r="C339" s="341"/>
      <c r="D339" s="341"/>
      <c r="E339" s="341"/>
      <c r="F339" s="341"/>
      <c r="G339" s="341"/>
      <c r="H339" s="341"/>
      <c r="I339" s="341"/>
    </row>
    <row r="340" spans="1:9" ht="19.5" hidden="1" customHeight="1">
      <c r="A340" s="451"/>
      <c r="B340" s="942" t="s">
        <v>633</v>
      </c>
      <c r="C340" s="942"/>
      <c r="D340" s="942"/>
      <c r="E340" s="942"/>
      <c r="F340" s="942"/>
      <c r="G340" s="942"/>
      <c r="H340" s="942"/>
      <c r="I340" s="341"/>
    </row>
    <row r="341" spans="1:9" hidden="1">
      <c r="A341" s="341"/>
      <c r="B341" s="408"/>
      <c r="C341" s="408"/>
      <c r="D341" s="408"/>
      <c r="E341" s="408"/>
      <c r="F341" s="408"/>
      <c r="G341" s="408"/>
      <c r="H341" s="341"/>
      <c r="I341" s="341"/>
    </row>
    <row r="342" spans="1:9" ht="40.15" hidden="1" customHeight="1">
      <c r="A342" s="451" t="s">
        <v>332</v>
      </c>
      <c r="B342" s="943" t="s">
        <v>634</v>
      </c>
      <c r="C342" s="943"/>
      <c r="D342" s="943"/>
      <c r="E342" s="943"/>
      <c r="F342" s="943"/>
      <c r="G342" s="943"/>
      <c r="H342" s="943"/>
      <c r="I342" s="341"/>
    </row>
    <row r="343" spans="1:9" hidden="1">
      <c r="A343" s="341"/>
      <c r="B343" s="408"/>
      <c r="C343" s="408"/>
      <c r="D343" s="408"/>
      <c r="E343" s="408"/>
      <c r="F343" s="408"/>
      <c r="G343" s="408"/>
      <c r="H343" s="341"/>
      <c r="I343" s="341"/>
    </row>
    <row r="344" spans="1:9" ht="90" hidden="1" customHeight="1">
      <c r="A344" s="451" t="s">
        <v>333</v>
      </c>
      <c r="B344" s="943" t="s">
        <v>635</v>
      </c>
      <c r="C344" s="943"/>
      <c r="D344" s="943"/>
      <c r="E344" s="943"/>
      <c r="F344" s="943"/>
      <c r="G344" s="943"/>
      <c r="H344" s="943"/>
    </row>
    <row r="345" spans="1:9" hidden="1">
      <c r="A345" s="341"/>
      <c r="B345" s="341"/>
      <c r="C345" s="341"/>
      <c r="D345" s="341"/>
      <c r="E345" s="341"/>
      <c r="F345" s="341"/>
      <c r="G345" s="341"/>
      <c r="H345" s="341"/>
      <c r="I345" s="341"/>
    </row>
    <row r="346" spans="1:9" ht="48" hidden="1" customHeight="1">
      <c r="A346" s="451" t="s">
        <v>334</v>
      </c>
      <c r="B346" s="942" t="s">
        <v>636</v>
      </c>
      <c r="C346" s="942"/>
      <c r="D346" s="942"/>
      <c r="E346" s="942"/>
      <c r="F346" s="942"/>
      <c r="G346" s="942"/>
      <c r="H346" s="942"/>
      <c r="I346" s="341"/>
    </row>
    <row r="347" spans="1:9" ht="17.25" hidden="1" customHeight="1">
      <c r="A347" s="341"/>
      <c r="B347" s="341"/>
      <c r="C347" s="341"/>
      <c r="D347" s="340"/>
      <c r="E347" s="341"/>
      <c r="F347" s="341"/>
      <c r="G347" s="341"/>
      <c r="H347" s="341"/>
      <c r="I347" s="341"/>
    </row>
    <row r="348" spans="1:9" ht="21" hidden="1" customHeight="1">
      <c r="A348" s="451" t="s">
        <v>335</v>
      </c>
      <c r="B348" s="942" t="s">
        <v>637</v>
      </c>
      <c r="C348" s="942"/>
      <c r="D348" s="942"/>
      <c r="E348" s="942"/>
      <c r="F348" s="942"/>
      <c r="G348" s="942"/>
      <c r="H348" s="942"/>
      <c r="I348" s="341"/>
    </row>
    <row r="349" spans="1:9" ht="29.25" hidden="1" customHeight="1">
      <c r="A349" s="451"/>
      <c r="B349" s="944" t="s">
        <v>638</v>
      </c>
      <c r="C349" s="944"/>
      <c r="D349" s="944"/>
      <c r="E349" s="944"/>
      <c r="F349" s="944"/>
      <c r="G349" s="944"/>
      <c r="H349" s="944"/>
      <c r="I349" s="341"/>
    </row>
    <row r="350" spans="1:9" ht="17.25" hidden="1" customHeight="1">
      <c r="A350" s="451"/>
      <c r="B350" s="494"/>
      <c r="C350" s="494"/>
      <c r="D350" s="494"/>
      <c r="E350" s="494"/>
      <c r="F350" s="494"/>
      <c r="G350" s="494"/>
      <c r="H350" s="494"/>
    </row>
    <row r="351" spans="1:9" ht="72" hidden="1" customHeight="1">
      <c r="A351" s="452">
        <v>4.0999999999999996</v>
      </c>
      <c r="B351" s="930" t="s">
        <v>639</v>
      </c>
      <c r="C351" s="930"/>
      <c r="D351" s="930"/>
      <c r="E351" s="930"/>
      <c r="F351" s="930"/>
      <c r="G351" s="930"/>
      <c r="H351" s="930"/>
    </row>
    <row r="352" spans="1:9" ht="16.5" hidden="1" customHeight="1">
      <c r="A352" s="407" t="s">
        <v>556</v>
      </c>
      <c r="B352" s="941" t="str">
        <f>"For  " &amp;B199</f>
        <v>For  Name of the Bidder</v>
      </c>
      <c r="C352" s="941"/>
      <c r="D352" s="941"/>
      <c r="E352" s="941"/>
      <c r="F352" s="941"/>
      <c r="G352" s="341"/>
      <c r="H352" s="341"/>
      <c r="I352" s="341"/>
    </row>
    <row r="353" spans="1:9" ht="15.75" hidden="1" customHeight="1">
      <c r="A353" s="341"/>
      <c r="B353" s="495" t="s">
        <v>19</v>
      </c>
      <c r="C353" s="937"/>
      <c r="D353" s="938"/>
      <c r="E353" s="938"/>
      <c r="F353" s="938"/>
      <c r="G353" s="938"/>
      <c r="H353" s="939"/>
      <c r="I353" s="341"/>
    </row>
    <row r="354" spans="1:9" ht="15.75" hidden="1" customHeight="1">
      <c r="A354" s="341"/>
      <c r="B354" s="495" t="s">
        <v>28</v>
      </c>
      <c r="C354" s="937"/>
      <c r="D354" s="938"/>
      <c r="E354" s="938"/>
      <c r="F354" s="938"/>
      <c r="G354" s="938"/>
      <c r="H354" s="939"/>
      <c r="I354" s="341"/>
    </row>
    <row r="355" spans="1:9" ht="15.75" hidden="1" customHeight="1">
      <c r="A355" s="341"/>
      <c r="B355" s="495" t="s">
        <v>447</v>
      </c>
      <c r="C355" s="937"/>
      <c r="D355" s="938"/>
      <c r="E355" s="938"/>
      <c r="F355" s="938"/>
      <c r="G355" s="938"/>
      <c r="H355" s="939"/>
      <c r="I355" s="341"/>
    </row>
    <row r="356" spans="1:9" ht="15.75" hidden="1" customHeight="1">
      <c r="A356" s="341"/>
      <c r="B356" s="495" t="s">
        <v>496</v>
      </c>
      <c r="C356" s="937"/>
      <c r="D356" s="938"/>
      <c r="E356" s="938"/>
      <c r="F356" s="938"/>
      <c r="G356" s="938"/>
      <c r="H356" s="939"/>
      <c r="I356" s="341"/>
    </row>
    <row r="357" spans="1:9" ht="15.75" hidden="1" customHeight="1">
      <c r="A357" s="341"/>
      <c r="B357" s="495" t="s">
        <v>448</v>
      </c>
      <c r="C357" s="937"/>
      <c r="D357" s="938"/>
      <c r="E357" s="938"/>
      <c r="F357" s="938"/>
      <c r="G357" s="938"/>
      <c r="H357" s="939"/>
      <c r="I357" s="341"/>
    </row>
    <row r="358" spans="1:9" ht="15.75" hidden="1" customHeight="1">
      <c r="A358" s="341"/>
      <c r="B358" s="495" t="s">
        <v>453</v>
      </c>
      <c r="C358" s="937"/>
      <c r="D358" s="938"/>
      <c r="E358" s="938"/>
      <c r="F358" s="938"/>
      <c r="G358" s="938"/>
      <c r="H358" s="939"/>
      <c r="I358" s="341"/>
    </row>
    <row r="359" spans="1:9" ht="15.75" hidden="1" customHeight="1">
      <c r="A359" s="341"/>
      <c r="B359" s="495" t="s">
        <v>640</v>
      </c>
      <c r="C359" s="937"/>
      <c r="D359" s="938"/>
      <c r="E359" s="938"/>
      <c r="F359" s="938"/>
      <c r="G359" s="938"/>
      <c r="H359" s="939"/>
      <c r="I359" s="341"/>
    </row>
    <row r="360" spans="1:9" ht="15.75" hidden="1" customHeight="1">
      <c r="A360" s="341"/>
      <c r="B360" s="495" t="s">
        <v>641</v>
      </c>
      <c r="C360" s="937"/>
      <c r="D360" s="938"/>
      <c r="E360" s="938"/>
      <c r="F360" s="938"/>
      <c r="G360" s="938"/>
      <c r="H360" s="939"/>
      <c r="I360" s="341"/>
    </row>
    <row r="361" spans="1:9" ht="15.75" hidden="1" customHeight="1">
      <c r="A361" s="341"/>
      <c r="B361" s="495" t="s">
        <v>642</v>
      </c>
      <c r="C361" s="937"/>
      <c r="D361" s="938"/>
      <c r="E361" s="938"/>
      <c r="F361" s="938"/>
      <c r="G361" s="938"/>
      <c r="H361" s="939"/>
      <c r="I361" s="341"/>
    </row>
    <row r="362" spans="1:9" ht="15.75" hidden="1" customHeight="1">
      <c r="A362" s="341"/>
      <c r="B362" s="495" t="s">
        <v>643</v>
      </c>
      <c r="C362" s="937"/>
      <c r="D362" s="938"/>
      <c r="E362" s="938"/>
      <c r="F362" s="938"/>
      <c r="G362" s="938"/>
      <c r="H362" s="939"/>
      <c r="I362" s="341"/>
    </row>
    <row r="363" spans="1:9" hidden="1">
      <c r="A363" s="341"/>
      <c r="B363" s="341"/>
      <c r="C363" s="341"/>
      <c r="D363" s="341"/>
      <c r="E363" s="341"/>
      <c r="F363" s="341"/>
      <c r="G363" s="341"/>
      <c r="H363" s="341"/>
      <c r="I363" s="341"/>
    </row>
    <row r="364" spans="1:9" ht="16.5" hidden="1" customHeight="1">
      <c r="A364" s="407" t="s">
        <v>561</v>
      </c>
      <c r="B364" s="941" t="e">
        <f>"For  " &amp;B260</f>
        <v>#REF!</v>
      </c>
      <c r="C364" s="941"/>
      <c r="D364" s="941"/>
      <c r="E364" s="941"/>
      <c r="F364" s="941"/>
      <c r="G364" s="341"/>
      <c r="H364" s="341"/>
      <c r="I364" s="341"/>
    </row>
    <row r="365" spans="1:9" ht="15.75" hidden="1" customHeight="1">
      <c r="A365" s="341"/>
      <c r="B365" s="495" t="s">
        <v>19</v>
      </c>
      <c r="C365" s="937"/>
      <c r="D365" s="938"/>
      <c r="E365" s="938"/>
      <c r="F365" s="938"/>
      <c r="G365" s="938"/>
      <c r="H365" s="939"/>
      <c r="I365" s="341"/>
    </row>
    <row r="366" spans="1:9" ht="15.75" hidden="1" customHeight="1">
      <c r="A366" s="341"/>
      <c r="B366" s="495" t="s">
        <v>28</v>
      </c>
      <c r="C366" s="937"/>
      <c r="D366" s="938"/>
      <c r="E366" s="938"/>
      <c r="F366" s="938"/>
      <c r="G366" s="938"/>
      <c r="H366" s="939"/>
      <c r="I366" s="341"/>
    </row>
    <row r="367" spans="1:9" ht="15.75" hidden="1" customHeight="1">
      <c r="A367" s="341"/>
      <c r="B367" s="495" t="s">
        <v>447</v>
      </c>
      <c r="C367" s="937"/>
      <c r="D367" s="938"/>
      <c r="E367" s="938"/>
      <c r="F367" s="938"/>
      <c r="G367" s="938"/>
      <c r="H367" s="939"/>
      <c r="I367" s="341"/>
    </row>
    <row r="368" spans="1:9" ht="15.75" hidden="1" customHeight="1">
      <c r="A368" s="341"/>
      <c r="B368" s="495" t="s">
        <v>496</v>
      </c>
      <c r="C368" s="937"/>
      <c r="D368" s="938"/>
      <c r="E368" s="938"/>
      <c r="F368" s="938"/>
      <c r="G368" s="938"/>
      <c r="H368" s="939"/>
      <c r="I368" s="341"/>
    </row>
    <row r="369" spans="1:9" ht="15.75" hidden="1" customHeight="1">
      <c r="A369" s="341"/>
      <c r="B369" s="495" t="s">
        <v>448</v>
      </c>
      <c r="C369" s="937"/>
      <c r="D369" s="938"/>
      <c r="E369" s="938"/>
      <c r="F369" s="938"/>
      <c r="G369" s="938"/>
      <c r="H369" s="939"/>
      <c r="I369" s="341"/>
    </row>
    <row r="370" spans="1:9" ht="15.75" hidden="1" customHeight="1">
      <c r="A370" s="341"/>
      <c r="B370" s="495" t="s">
        <v>453</v>
      </c>
      <c r="C370" s="937"/>
      <c r="D370" s="938"/>
      <c r="E370" s="938"/>
      <c r="F370" s="938"/>
      <c r="G370" s="938"/>
      <c r="H370" s="939"/>
      <c r="I370" s="341"/>
    </row>
    <row r="371" spans="1:9" ht="15.75" hidden="1" customHeight="1">
      <c r="A371" s="341"/>
      <c r="B371" s="495" t="s">
        <v>640</v>
      </c>
      <c r="C371" s="937"/>
      <c r="D371" s="938"/>
      <c r="E371" s="938"/>
      <c r="F371" s="938"/>
      <c r="G371" s="938"/>
      <c r="H371" s="939"/>
      <c r="I371" s="341"/>
    </row>
    <row r="372" spans="1:9" ht="15.75" hidden="1" customHeight="1">
      <c r="A372" s="341"/>
      <c r="B372" s="495" t="s">
        <v>641</v>
      </c>
      <c r="C372" s="937"/>
      <c r="D372" s="938"/>
      <c r="E372" s="938"/>
      <c r="F372" s="938"/>
      <c r="G372" s="938"/>
      <c r="H372" s="939"/>
      <c r="I372" s="341"/>
    </row>
    <row r="373" spans="1:9" ht="15.75" hidden="1" customHeight="1">
      <c r="A373" s="341"/>
      <c r="B373" s="495" t="s">
        <v>642</v>
      </c>
      <c r="C373" s="937"/>
      <c r="D373" s="938"/>
      <c r="E373" s="938"/>
      <c r="F373" s="938"/>
      <c r="G373" s="938"/>
      <c r="H373" s="939"/>
      <c r="I373" s="341"/>
    </row>
    <row r="374" spans="1:9" ht="15.75" hidden="1" customHeight="1">
      <c r="A374" s="341"/>
      <c r="B374" s="495" t="s">
        <v>643</v>
      </c>
      <c r="C374" s="937"/>
      <c r="D374" s="938"/>
      <c r="E374" s="938"/>
      <c r="F374" s="938"/>
      <c r="G374" s="938"/>
      <c r="H374" s="939"/>
      <c r="I374" s="341"/>
    </row>
    <row r="375" spans="1:9" hidden="1">
      <c r="A375" s="341"/>
      <c r="B375" s="496"/>
      <c r="C375" s="497"/>
      <c r="D375" s="497"/>
      <c r="E375" s="497"/>
      <c r="F375" s="497"/>
      <c r="G375" s="497"/>
      <c r="H375" s="497"/>
      <c r="I375" s="341"/>
    </row>
    <row r="376" spans="1:9" ht="16.5" hidden="1" customHeight="1">
      <c r="A376" s="407" t="s">
        <v>621</v>
      </c>
      <c r="B376" s="941" t="e">
        <f>"For  "&amp;B296</f>
        <v>#REF!</v>
      </c>
      <c r="C376" s="941"/>
      <c r="D376" s="941"/>
      <c r="E376" s="941"/>
      <c r="F376" s="941"/>
      <c r="G376" s="341"/>
      <c r="H376" s="341"/>
      <c r="I376" s="341"/>
    </row>
    <row r="377" spans="1:9" ht="15.75" hidden="1" customHeight="1">
      <c r="A377" s="341"/>
      <c r="B377" s="495" t="s">
        <v>19</v>
      </c>
      <c r="C377" s="937"/>
      <c r="D377" s="938"/>
      <c r="E377" s="938"/>
      <c r="F377" s="938"/>
      <c r="G377" s="938"/>
      <c r="H377" s="939"/>
      <c r="I377" s="341"/>
    </row>
    <row r="378" spans="1:9" ht="15.75" hidden="1" customHeight="1">
      <c r="A378" s="341"/>
      <c r="B378" s="495" t="s">
        <v>28</v>
      </c>
      <c r="C378" s="937"/>
      <c r="D378" s="938"/>
      <c r="E378" s="938"/>
      <c r="F378" s="938"/>
      <c r="G378" s="938"/>
      <c r="H378" s="939"/>
      <c r="I378" s="341"/>
    </row>
    <row r="379" spans="1:9" ht="15.75" hidden="1" customHeight="1">
      <c r="A379" s="341"/>
      <c r="B379" s="495" t="s">
        <v>447</v>
      </c>
      <c r="C379" s="937"/>
      <c r="D379" s="938"/>
      <c r="E379" s="938"/>
      <c r="F379" s="938"/>
      <c r="G379" s="938"/>
      <c r="H379" s="939"/>
      <c r="I379" s="341"/>
    </row>
    <row r="380" spans="1:9" ht="15.75" hidden="1" customHeight="1">
      <c r="A380" s="341"/>
      <c r="B380" s="495" t="s">
        <v>496</v>
      </c>
      <c r="C380" s="937"/>
      <c r="D380" s="938"/>
      <c r="E380" s="938"/>
      <c r="F380" s="938"/>
      <c r="G380" s="938"/>
      <c r="H380" s="939"/>
      <c r="I380" s="341"/>
    </row>
    <row r="381" spans="1:9" ht="15.75" hidden="1" customHeight="1">
      <c r="A381" s="341"/>
      <c r="B381" s="495" t="s">
        <v>448</v>
      </c>
      <c r="C381" s="937"/>
      <c r="D381" s="938"/>
      <c r="E381" s="938"/>
      <c r="F381" s="938"/>
      <c r="G381" s="938"/>
      <c r="H381" s="939"/>
      <c r="I381" s="341"/>
    </row>
    <row r="382" spans="1:9" ht="15.75" hidden="1" customHeight="1">
      <c r="A382" s="341"/>
      <c r="B382" s="495" t="s">
        <v>453</v>
      </c>
      <c r="C382" s="937"/>
      <c r="D382" s="938"/>
      <c r="E382" s="938"/>
      <c r="F382" s="938"/>
      <c r="G382" s="938"/>
      <c r="H382" s="939"/>
      <c r="I382" s="341"/>
    </row>
    <row r="383" spans="1:9" ht="15.75" hidden="1" customHeight="1">
      <c r="A383" s="341"/>
      <c r="B383" s="495" t="s">
        <v>640</v>
      </c>
      <c r="C383" s="937"/>
      <c r="D383" s="938"/>
      <c r="E383" s="938"/>
      <c r="F383" s="938"/>
      <c r="G383" s="938"/>
      <c r="H383" s="939"/>
      <c r="I383" s="341"/>
    </row>
    <row r="384" spans="1:9" ht="15.75" hidden="1" customHeight="1">
      <c r="A384" s="341"/>
      <c r="B384" s="495" t="s">
        <v>641</v>
      </c>
      <c r="C384" s="937"/>
      <c r="D384" s="938"/>
      <c r="E384" s="938"/>
      <c r="F384" s="938"/>
      <c r="G384" s="938"/>
      <c r="H384" s="939"/>
      <c r="I384" s="341"/>
    </row>
    <row r="385" spans="1:12" ht="15.75" hidden="1" customHeight="1">
      <c r="A385" s="341"/>
      <c r="B385" s="495" t="s">
        <v>642</v>
      </c>
      <c r="C385" s="937"/>
      <c r="D385" s="938"/>
      <c r="E385" s="938"/>
      <c r="F385" s="938"/>
      <c r="G385" s="938"/>
      <c r="H385" s="939"/>
      <c r="I385" s="341"/>
    </row>
    <row r="386" spans="1:12" ht="15.75" hidden="1" customHeight="1">
      <c r="A386" s="341"/>
      <c r="B386" s="495" t="s">
        <v>643</v>
      </c>
      <c r="C386" s="937"/>
      <c r="D386" s="938"/>
      <c r="E386" s="938"/>
      <c r="F386" s="938"/>
      <c r="G386" s="938"/>
      <c r="H386" s="939"/>
      <c r="I386" s="341"/>
    </row>
    <row r="387" spans="1:12" ht="27.75" customHeight="1">
      <c r="A387" s="604" t="s">
        <v>757</v>
      </c>
      <c r="B387" s="940" t="s">
        <v>644</v>
      </c>
      <c r="C387" s="940"/>
      <c r="D387" s="940"/>
      <c r="E387" s="940"/>
      <c r="F387" s="940"/>
      <c r="G387" s="940"/>
      <c r="H387" s="940"/>
      <c r="I387" s="341"/>
    </row>
    <row r="388" spans="1:12" ht="42" customHeight="1">
      <c r="A388" s="408">
        <v>6.1</v>
      </c>
      <c r="B388" s="930" t="s">
        <v>645</v>
      </c>
      <c r="C388" s="930"/>
      <c r="D388" s="930"/>
      <c r="E388" s="930"/>
      <c r="F388" s="930"/>
      <c r="G388" s="930"/>
      <c r="H388" s="930"/>
    </row>
    <row r="389" spans="1:12" ht="105.75" customHeight="1">
      <c r="A389" s="341"/>
      <c r="B389" s="452" t="s">
        <v>646</v>
      </c>
      <c r="C389" s="930" t="s">
        <v>647</v>
      </c>
      <c r="D389" s="930"/>
      <c r="E389" s="930"/>
      <c r="F389" s="930"/>
      <c r="G389" s="930"/>
      <c r="H389" s="930"/>
      <c r="I389" s="498"/>
    </row>
    <row r="390" spans="1:12" ht="78" customHeight="1">
      <c r="A390" s="341"/>
      <c r="B390" s="452" t="s">
        <v>449</v>
      </c>
      <c r="C390" s="930" t="s">
        <v>648</v>
      </c>
      <c r="D390" s="930"/>
      <c r="E390" s="930"/>
      <c r="F390" s="930"/>
      <c r="G390" s="930"/>
      <c r="H390" s="930"/>
      <c r="I390" s="341"/>
    </row>
    <row r="391" spans="1:12" ht="9" customHeight="1">
      <c r="A391" s="341"/>
      <c r="B391" s="341"/>
      <c r="C391" s="341"/>
      <c r="D391" s="341"/>
      <c r="E391" s="341"/>
      <c r="F391" s="341"/>
      <c r="G391" s="341"/>
      <c r="H391" s="341"/>
      <c r="I391" s="341"/>
    </row>
    <row r="392" spans="1:12" ht="23.25" customHeight="1">
      <c r="A392" s="408">
        <v>6.2</v>
      </c>
      <c r="B392" s="930" t="s">
        <v>149</v>
      </c>
      <c r="C392" s="930"/>
      <c r="D392" s="930"/>
      <c r="E392" s="930"/>
      <c r="F392" s="930"/>
      <c r="G392" s="930"/>
      <c r="H392" s="930"/>
    </row>
    <row r="393" spans="1:12" ht="10.5" customHeight="1">
      <c r="A393" s="341"/>
      <c r="B393" s="341"/>
      <c r="C393" s="341"/>
      <c r="D393" s="341"/>
      <c r="E393" s="341"/>
      <c r="F393" s="341"/>
      <c r="G393" s="341"/>
      <c r="H393" s="341"/>
      <c r="I393" s="341"/>
    </row>
    <row r="394" spans="1:12" ht="24" customHeight="1">
      <c r="A394" s="290"/>
      <c r="B394" s="930" t="s">
        <v>649</v>
      </c>
      <c r="C394" s="930"/>
      <c r="D394" s="930"/>
      <c r="E394" s="930"/>
      <c r="F394" s="930"/>
      <c r="G394" s="930"/>
      <c r="H394" s="930"/>
      <c r="I394" s="341"/>
    </row>
    <row r="395" spans="1:12" ht="32.25" customHeight="1">
      <c r="A395" s="499"/>
      <c r="B395" s="931"/>
      <c r="C395" s="932"/>
      <c r="D395" s="500" t="s">
        <v>650</v>
      </c>
      <c r="E395" s="933"/>
      <c r="F395" s="934"/>
      <c r="G395" s="934"/>
      <c r="H395" s="934"/>
      <c r="I395" s="341"/>
    </row>
    <row r="396" spans="1:12" ht="50.25" customHeight="1">
      <c r="A396" s="501" t="s">
        <v>556</v>
      </c>
      <c r="B396" s="839" t="s">
        <v>651</v>
      </c>
      <c r="C396" s="839"/>
      <c r="D396" s="318" t="s">
        <v>652</v>
      </c>
      <c r="E396" s="341"/>
      <c r="F396" s="341"/>
      <c r="G396" s="341"/>
      <c r="H396" s="341"/>
      <c r="I396" s="341"/>
    </row>
    <row r="397" spans="1:12" ht="21" customHeight="1">
      <c r="A397" s="502"/>
      <c r="B397" s="935" t="s">
        <v>653</v>
      </c>
      <c r="C397" s="936"/>
      <c r="D397" s="503"/>
      <c r="E397" s="341"/>
      <c r="F397" s="341"/>
      <c r="G397" s="341"/>
      <c r="H397" s="341"/>
      <c r="I397" s="324"/>
      <c r="J397" s="504"/>
      <c r="K397" s="505"/>
    </row>
    <row r="398" spans="1:12" ht="23.25" customHeight="1">
      <c r="A398" s="502"/>
      <c r="B398" s="935" t="s">
        <v>654</v>
      </c>
      <c r="C398" s="936"/>
      <c r="D398" s="503"/>
      <c r="E398" s="341"/>
      <c r="F398" s="341"/>
      <c r="G398" s="341"/>
      <c r="H398" s="341"/>
      <c r="J398" s="506"/>
      <c r="K398" s="507"/>
    </row>
    <row r="399" spans="1:12" ht="21.75" customHeight="1">
      <c r="A399" s="502"/>
      <c r="B399" s="935" t="s">
        <v>655</v>
      </c>
      <c r="C399" s="936"/>
      <c r="D399" s="503"/>
      <c r="E399" s="341"/>
      <c r="F399" s="341"/>
      <c r="G399" s="341"/>
      <c r="H399" s="341"/>
      <c r="I399" s="324"/>
      <c r="J399" s="504"/>
      <c r="K399" s="505"/>
      <c r="L399" s="324"/>
    </row>
    <row r="400" spans="1:12" ht="20.25" customHeight="1">
      <c r="A400" s="502"/>
      <c r="B400" s="935" t="s">
        <v>656</v>
      </c>
      <c r="C400" s="936"/>
      <c r="D400" s="503"/>
      <c r="E400" s="341"/>
      <c r="F400" s="341"/>
      <c r="G400" s="341"/>
      <c r="H400" s="341"/>
      <c r="I400" s="324"/>
      <c r="J400" s="504"/>
      <c r="K400" s="505"/>
      <c r="L400" s="324"/>
    </row>
    <row r="401" spans="1:12" ht="21.75" customHeight="1">
      <c r="A401" s="502"/>
      <c r="B401" s="840" t="s">
        <v>657</v>
      </c>
      <c r="C401" s="842"/>
      <c r="D401" s="503"/>
      <c r="E401" s="341"/>
      <c r="F401" s="341"/>
      <c r="G401" s="341"/>
      <c r="H401" s="341"/>
      <c r="I401" s="324"/>
      <c r="J401" s="504"/>
      <c r="K401" s="505"/>
      <c r="L401" s="324"/>
    </row>
    <row r="402" spans="1:12" ht="16.5" customHeight="1">
      <c r="A402" s="341"/>
      <c r="B402" s="341"/>
      <c r="C402" s="341"/>
      <c r="D402" s="341"/>
      <c r="E402" s="341"/>
      <c r="F402" s="341"/>
      <c r="G402" s="341"/>
      <c r="H402" s="341"/>
      <c r="I402" s="341"/>
    </row>
    <row r="403" spans="1:12">
      <c r="A403" s="341"/>
      <c r="B403" s="341"/>
      <c r="C403" s="341"/>
      <c r="D403" s="341"/>
      <c r="E403" s="341"/>
      <c r="F403" s="341"/>
      <c r="G403" s="341"/>
      <c r="H403" s="341"/>
      <c r="I403" s="341"/>
    </row>
    <row r="405" spans="1:12" ht="16.5">
      <c r="B405" s="322" t="s">
        <v>7</v>
      </c>
      <c r="C405" s="508" t="str">
        <f>'Names of Bidder'!D36&amp;"-"&amp; 'Names of Bidder'!E36&amp;"-" &amp;'Names of Bidder'!F36</f>
        <v>--</v>
      </c>
      <c r="F405" s="321" t="s">
        <v>5</v>
      </c>
      <c r="G405" s="322" t="str">
        <f>IF('Names of Bidder'!D33=0, "", 'Names of Bidder'!D33)</f>
        <v/>
      </c>
      <c r="H405" s="322"/>
      <c r="I405" s="322"/>
    </row>
    <row r="406" spans="1:12" ht="16.5">
      <c r="B406" s="322" t="s">
        <v>8</v>
      </c>
      <c r="C406" s="508" t="str">
        <f>IF('Names of Bidder'!D37=0, "", 'Names of Bidder'!D37)</f>
        <v/>
      </c>
      <c r="F406" s="321" t="s">
        <v>6</v>
      </c>
      <c r="G406" s="322" t="str">
        <f>IF('Names of Bidder'!D34=0, "", 'Names of Bidder'!D34)</f>
        <v/>
      </c>
      <c r="H406" s="322"/>
      <c r="I406" s="322"/>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6"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304800</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304800</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304800</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67" t="str">
        <f>'Attach 3(JV)'!A1</f>
        <v>Specification No. :WR2/NT/W-CIVIL/DOM/G01/26/00110</v>
      </c>
      <c r="B1" s="867"/>
      <c r="C1" s="867"/>
      <c r="D1" s="867"/>
      <c r="E1" s="283" t="str">
        <f>"Attachment-3(QR) " &amp; 'Attach 3(JV)'!AT1</f>
        <v xml:space="preserve">Attachment-3(QR) </v>
      </c>
    </row>
    <row r="2" spans="1:9" ht="5.25" customHeight="1"/>
    <row r="3" spans="1:9" ht="93.75" customHeight="1">
      <c r="A3" s="1017" t="str">
        <f>'Attach 3(JV)'!A3</f>
        <v>Painting work of Indore township (DF 01 to DF 11), Guest house Vijay Nagar &amp; office building in Vijay Nagar township</v>
      </c>
      <c r="B3" s="1018"/>
      <c r="C3" s="1018"/>
      <c r="D3" s="1018"/>
      <c r="E3" s="1018"/>
      <c r="F3" s="26"/>
      <c r="G3" s="27"/>
      <c r="H3" s="26"/>
    </row>
    <row r="4" spans="1:9" ht="20.100000000000001" customHeight="1">
      <c r="A4" s="28"/>
      <c r="H4" s="30"/>
      <c r="I4" s="11"/>
    </row>
    <row r="5" spans="1:9" ht="20.100000000000001" customHeight="1">
      <c r="A5" s="800" t="s">
        <v>326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1020">
        <f>'Attach 3(JV)'!B10</f>
        <v>0</v>
      </c>
      <c r="C10" s="1020"/>
      <c r="D10" s="1020"/>
      <c r="E10" s="108" t="str">
        <f>'Attach 3(JV)'!E10</f>
        <v>Western Region Transmission System-II</v>
      </c>
      <c r="H10" s="30"/>
      <c r="I10" s="11"/>
    </row>
    <row r="11" spans="1:9" ht="20.100000000000001" customHeight="1">
      <c r="B11" s="1020">
        <f>'Attach 3(JV)'!B11</f>
        <v>0</v>
      </c>
      <c r="C11" s="1020"/>
      <c r="D11" s="1020"/>
      <c r="E11" s="108" t="str">
        <f>'Attach 3(JV)'!E11</f>
        <v>RHQ, Plot No 54 Vadodara-390008</v>
      </c>
    </row>
    <row r="12" spans="1:9" ht="20.100000000000001" customHeight="1">
      <c r="A12" s="32"/>
      <c r="B12" s="1020">
        <f>'Attach 3(JV)'!B12</f>
        <v>0</v>
      </c>
      <c r="C12" s="1020"/>
      <c r="D12" s="1020"/>
      <c r="E12" s="15"/>
    </row>
    <row r="13" spans="1:9" ht="20.100000000000001" customHeight="1">
      <c r="A13" s="29" t="s">
        <v>317</v>
      </c>
    </row>
    <row r="14" spans="1:9" ht="20.100000000000001" customHeight="1">
      <c r="A14" s="32"/>
    </row>
    <row r="15" spans="1:9" ht="27.75" customHeight="1">
      <c r="A15" s="1019" t="s">
        <v>327</v>
      </c>
      <c r="B15" s="1019"/>
      <c r="C15" s="1019"/>
      <c r="D15" s="1019"/>
      <c r="E15" s="10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topLeftCell="A59" zoomScaleNormal="100" zoomScaleSheetLayoutView="100" workbookViewId="0">
      <selection activeCell="K91" sqref="K91"/>
    </sheetView>
  </sheetViews>
  <sheetFormatPr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8" width="40.5703125" style="293" customWidth="1"/>
    <col min="9" max="239" width="9.140625" style="293"/>
    <col min="240" max="240" width="14.28515625" style="293" customWidth="1"/>
    <col min="241" max="241" width="13.85546875" style="293" customWidth="1"/>
    <col min="242" max="242" width="11.42578125" style="293" customWidth="1"/>
    <col min="243" max="243" width="27.85546875" style="293" customWidth="1"/>
    <col min="244" max="244" width="14.42578125" style="293" customWidth="1"/>
    <col min="245" max="245" width="21" style="293" customWidth="1"/>
    <col min="246" max="246" width="19.7109375" style="293" customWidth="1"/>
    <col min="247" max="247" width="18" style="293" customWidth="1"/>
    <col min="248" max="248" width="23.140625" style="293" customWidth="1"/>
    <col min="249" max="263" width="0" style="293" hidden="1" customWidth="1"/>
    <col min="264" max="495" width="9.140625" style="293"/>
    <col min="496" max="496" width="14.28515625" style="293" customWidth="1"/>
    <col min="497" max="497" width="13.85546875" style="293" customWidth="1"/>
    <col min="498" max="498" width="11.42578125" style="293" customWidth="1"/>
    <col min="499" max="499" width="27.85546875" style="293" customWidth="1"/>
    <col min="500" max="500" width="14.42578125" style="293" customWidth="1"/>
    <col min="501" max="501" width="21" style="293" customWidth="1"/>
    <col min="502" max="502" width="19.7109375" style="293" customWidth="1"/>
    <col min="503" max="503" width="18" style="293" customWidth="1"/>
    <col min="504" max="504" width="23.140625" style="293" customWidth="1"/>
    <col min="505" max="519" width="0" style="293" hidden="1" customWidth="1"/>
    <col min="520" max="751" width="9.140625" style="293"/>
    <col min="752" max="752" width="14.28515625" style="293" customWidth="1"/>
    <col min="753" max="753" width="13.85546875" style="293" customWidth="1"/>
    <col min="754" max="754" width="11.42578125" style="293" customWidth="1"/>
    <col min="755" max="755" width="27.85546875" style="293" customWidth="1"/>
    <col min="756" max="756" width="14.42578125" style="293" customWidth="1"/>
    <col min="757" max="757" width="21" style="293" customWidth="1"/>
    <col min="758" max="758" width="19.7109375" style="293" customWidth="1"/>
    <col min="759" max="759" width="18" style="293" customWidth="1"/>
    <col min="760" max="760" width="23.140625" style="293" customWidth="1"/>
    <col min="761" max="775" width="0" style="293" hidden="1" customWidth="1"/>
    <col min="776" max="1007" width="9.140625" style="293"/>
    <col min="1008" max="1008" width="14.28515625" style="293" customWidth="1"/>
    <col min="1009" max="1009" width="13.85546875" style="293" customWidth="1"/>
    <col min="1010" max="1010" width="11.42578125" style="293" customWidth="1"/>
    <col min="1011" max="1011" width="27.85546875" style="293" customWidth="1"/>
    <col min="1012" max="1012" width="14.42578125" style="293" customWidth="1"/>
    <col min="1013" max="1013" width="21" style="293" customWidth="1"/>
    <col min="1014" max="1014" width="19.7109375" style="293" customWidth="1"/>
    <col min="1015" max="1015" width="18" style="293" customWidth="1"/>
    <col min="1016" max="1016" width="23.140625" style="293" customWidth="1"/>
    <col min="1017" max="1031" width="0" style="293" hidden="1" customWidth="1"/>
    <col min="1032" max="1263" width="9.140625" style="293"/>
    <col min="1264" max="1264" width="14.28515625" style="293" customWidth="1"/>
    <col min="1265" max="1265" width="13.85546875" style="293" customWidth="1"/>
    <col min="1266" max="1266" width="11.42578125" style="293" customWidth="1"/>
    <col min="1267" max="1267" width="27.85546875" style="293" customWidth="1"/>
    <col min="1268" max="1268" width="14.42578125" style="293" customWidth="1"/>
    <col min="1269" max="1269" width="21" style="293" customWidth="1"/>
    <col min="1270" max="1270" width="19.7109375" style="293" customWidth="1"/>
    <col min="1271" max="1271" width="18" style="293" customWidth="1"/>
    <col min="1272" max="1272" width="23.140625" style="293" customWidth="1"/>
    <col min="1273" max="1287" width="0" style="293" hidden="1" customWidth="1"/>
    <col min="1288" max="1519" width="9.140625" style="293"/>
    <col min="1520" max="1520" width="14.28515625" style="293" customWidth="1"/>
    <col min="1521" max="1521" width="13.85546875" style="293" customWidth="1"/>
    <col min="1522" max="1522" width="11.42578125" style="293" customWidth="1"/>
    <col min="1523" max="1523" width="27.85546875" style="293" customWidth="1"/>
    <col min="1524" max="1524" width="14.42578125" style="293" customWidth="1"/>
    <col min="1525" max="1525" width="21" style="293" customWidth="1"/>
    <col min="1526" max="1526" width="19.7109375" style="293" customWidth="1"/>
    <col min="1527" max="1527" width="18" style="293" customWidth="1"/>
    <col min="1528" max="1528" width="23.140625" style="293" customWidth="1"/>
    <col min="1529" max="1543" width="0" style="293" hidden="1" customWidth="1"/>
    <col min="1544" max="1775" width="9.140625" style="293"/>
    <col min="1776" max="1776" width="14.28515625" style="293" customWidth="1"/>
    <col min="1777" max="1777" width="13.85546875" style="293" customWidth="1"/>
    <col min="1778" max="1778" width="11.42578125" style="293" customWidth="1"/>
    <col min="1779" max="1779" width="27.85546875" style="293" customWidth="1"/>
    <col min="1780" max="1780" width="14.42578125" style="293" customWidth="1"/>
    <col min="1781" max="1781" width="21" style="293" customWidth="1"/>
    <col min="1782" max="1782" width="19.7109375" style="293" customWidth="1"/>
    <col min="1783" max="1783" width="18" style="293" customWidth="1"/>
    <col min="1784" max="1784" width="23.140625" style="293" customWidth="1"/>
    <col min="1785" max="1799" width="0" style="293" hidden="1" customWidth="1"/>
    <col min="1800" max="2031" width="9.140625" style="293"/>
    <col min="2032" max="2032" width="14.28515625" style="293" customWidth="1"/>
    <col min="2033" max="2033" width="13.85546875" style="293" customWidth="1"/>
    <col min="2034" max="2034" width="11.42578125" style="293" customWidth="1"/>
    <col min="2035" max="2035" width="27.85546875" style="293" customWidth="1"/>
    <col min="2036" max="2036" width="14.42578125" style="293" customWidth="1"/>
    <col min="2037" max="2037" width="21" style="293" customWidth="1"/>
    <col min="2038" max="2038" width="19.7109375" style="293" customWidth="1"/>
    <col min="2039" max="2039" width="18" style="293" customWidth="1"/>
    <col min="2040" max="2040" width="23.140625" style="293" customWidth="1"/>
    <col min="2041" max="2055" width="0" style="293" hidden="1" customWidth="1"/>
    <col min="2056" max="2287" width="9.140625" style="293"/>
    <col min="2288" max="2288" width="14.28515625" style="293" customWidth="1"/>
    <col min="2289" max="2289" width="13.85546875" style="293" customWidth="1"/>
    <col min="2290" max="2290" width="11.42578125" style="293" customWidth="1"/>
    <col min="2291" max="2291" width="27.85546875" style="293" customWidth="1"/>
    <col min="2292" max="2292" width="14.42578125" style="293" customWidth="1"/>
    <col min="2293" max="2293" width="21" style="293" customWidth="1"/>
    <col min="2294" max="2294" width="19.7109375" style="293" customWidth="1"/>
    <col min="2295" max="2295" width="18" style="293" customWidth="1"/>
    <col min="2296" max="2296" width="23.140625" style="293" customWidth="1"/>
    <col min="2297" max="2311" width="0" style="293" hidden="1" customWidth="1"/>
    <col min="2312" max="2543" width="9.140625" style="293"/>
    <col min="2544" max="2544" width="14.28515625" style="293" customWidth="1"/>
    <col min="2545" max="2545" width="13.85546875" style="293" customWidth="1"/>
    <col min="2546" max="2546" width="11.42578125" style="293" customWidth="1"/>
    <col min="2547" max="2547" width="27.85546875" style="293" customWidth="1"/>
    <col min="2548" max="2548" width="14.42578125" style="293" customWidth="1"/>
    <col min="2549" max="2549" width="21" style="293" customWidth="1"/>
    <col min="2550" max="2550" width="19.7109375" style="293" customWidth="1"/>
    <col min="2551" max="2551" width="18" style="293" customWidth="1"/>
    <col min="2552" max="2552" width="23.140625" style="293" customWidth="1"/>
    <col min="2553" max="2567" width="0" style="293" hidden="1" customWidth="1"/>
    <col min="2568" max="2799" width="9.140625" style="293"/>
    <col min="2800" max="2800" width="14.28515625" style="293" customWidth="1"/>
    <col min="2801" max="2801" width="13.85546875" style="293" customWidth="1"/>
    <col min="2802" max="2802" width="11.42578125" style="293" customWidth="1"/>
    <col min="2803" max="2803" width="27.85546875" style="293" customWidth="1"/>
    <col min="2804" max="2804" width="14.42578125" style="293" customWidth="1"/>
    <col min="2805" max="2805" width="21" style="293" customWidth="1"/>
    <col min="2806" max="2806" width="19.7109375" style="293" customWidth="1"/>
    <col min="2807" max="2807" width="18" style="293" customWidth="1"/>
    <col min="2808" max="2808" width="23.140625" style="293" customWidth="1"/>
    <col min="2809" max="2823" width="0" style="293" hidden="1" customWidth="1"/>
    <col min="2824" max="3055" width="9.140625" style="293"/>
    <col min="3056" max="3056" width="14.28515625" style="293" customWidth="1"/>
    <col min="3057" max="3057" width="13.85546875" style="293" customWidth="1"/>
    <col min="3058" max="3058" width="11.42578125" style="293" customWidth="1"/>
    <col min="3059" max="3059" width="27.85546875" style="293" customWidth="1"/>
    <col min="3060" max="3060" width="14.42578125" style="293" customWidth="1"/>
    <col min="3061" max="3061" width="21" style="293" customWidth="1"/>
    <col min="3062" max="3062" width="19.7109375" style="293" customWidth="1"/>
    <col min="3063" max="3063" width="18" style="293" customWidth="1"/>
    <col min="3064" max="3064" width="23.140625" style="293" customWidth="1"/>
    <col min="3065" max="3079" width="0" style="293" hidden="1" customWidth="1"/>
    <col min="3080" max="3311" width="9.140625" style="293"/>
    <col min="3312" max="3312" width="14.28515625" style="293" customWidth="1"/>
    <col min="3313" max="3313" width="13.85546875" style="293" customWidth="1"/>
    <col min="3314" max="3314" width="11.42578125" style="293" customWidth="1"/>
    <col min="3315" max="3315" width="27.85546875" style="293" customWidth="1"/>
    <col min="3316" max="3316" width="14.42578125" style="293" customWidth="1"/>
    <col min="3317" max="3317" width="21" style="293" customWidth="1"/>
    <col min="3318" max="3318" width="19.7109375" style="293" customWidth="1"/>
    <col min="3319" max="3319" width="18" style="293" customWidth="1"/>
    <col min="3320" max="3320" width="23.140625" style="293" customWidth="1"/>
    <col min="3321" max="3335" width="0" style="293" hidden="1" customWidth="1"/>
    <col min="3336" max="3567" width="9.140625" style="293"/>
    <col min="3568" max="3568" width="14.28515625" style="293" customWidth="1"/>
    <col min="3569" max="3569" width="13.85546875" style="293" customWidth="1"/>
    <col min="3570" max="3570" width="11.42578125" style="293" customWidth="1"/>
    <col min="3571" max="3571" width="27.85546875" style="293" customWidth="1"/>
    <col min="3572" max="3572" width="14.42578125" style="293" customWidth="1"/>
    <col min="3573" max="3573" width="21" style="293" customWidth="1"/>
    <col min="3574" max="3574" width="19.7109375" style="293" customWidth="1"/>
    <col min="3575" max="3575" width="18" style="293" customWidth="1"/>
    <col min="3576" max="3576" width="23.140625" style="293" customWidth="1"/>
    <col min="3577" max="3591" width="0" style="293" hidden="1" customWidth="1"/>
    <col min="3592" max="3823" width="9.140625" style="293"/>
    <col min="3824" max="3824" width="14.28515625" style="293" customWidth="1"/>
    <col min="3825" max="3825" width="13.85546875" style="293" customWidth="1"/>
    <col min="3826" max="3826" width="11.42578125" style="293" customWidth="1"/>
    <col min="3827" max="3827" width="27.85546875" style="293" customWidth="1"/>
    <col min="3828" max="3828" width="14.42578125" style="293" customWidth="1"/>
    <col min="3829" max="3829" width="21" style="293" customWidth="1"/>
    <col min="3830" max="3830" width="19.7109375" style="293" customWidth="1"/>
    <col min="3831" max="3831" width="18" style="293" customWidth="1"/>
    <col min="3832" max="3832" width="23.140625" style="293" customWidth="1"/>
    <col min="3833" max="3847" width="0" style="293" hidden="1" customWidth="1"/>
    <col min="3848" max="4079" width="9.140625" style="293"/>
    <col min="4080" max="4080" width="14.28515625" style="293" customWidth="1"/>
    <col min="4081" max="4081" width="13.85546875" style="293" customWidth="1"/>
    <col min="4082" max="4082" width="11.42578125" style="293" customWidth="1"/>
    <col min="4083" max="4083" width="27.85546875" style="293" customWidth="1"/>
    <col min="4084" max="4084" width="14.42578125" style="293" customWidth="1"/>
    <col min="4085" max="4085" width="21" style="293" customWidth="1"/>
    <col min="4086" max="4086" width="19.7109375" style="293" customWidth="1"/>
    <col min="4087" max="4087" width="18" style="293" customWidth="1"/>
    <col min="4088" max="4088" width="23.140625" style="293" customWidth="1"/>
    <col min="4089" max="4103" width="0" style="293" hidden="1" customWidth="1"/>
    <col min="4104" max="4335" width="9.140625" style="293"/>
    <col min="4336" max="4336" width="14.28515625" style="293" customWidth="1"/>
    <col min="4337" max="4337" width="13.85546875" style="293" customWidth="1"/>
    <col min="4338" max="4338" width="11.42578125" style="293" customWidth="1"/>
    <col min="4339" max="4339" width="27.85546875" style="293" customWidth="1"/>
    <col min="4340" max="4340" width="14.42578125" style="293" customWidth="1"/>
    <col min="4341" max="4341" width="21" style="293" customWidth="1"/>
    <col min="4342" max="4342" width="19.7109375" style="293" customWidth="1"/>
    <col min="4343" max="4343" width="18" style="293" customWidth="1"/>
    <col min="4344" max="4344" width="23.140625" style="293" customWidth="1"/>
    <col min="4345" max="4359" width="0" style="293" hidden="1" customWidth="1"/>
    <col min="4360" max="4591" width="9.140625" style="293"/>
    <col min="4592" max="4592" width="14.28515625" style="293" customWidth="1"/>
    <col min="4593" max="4593" width="13.85546875" style="293" customWidth="1"/>
    <col min="4594" max="4594" width="11.42578125" style="293" customWidth="1"/>
    <col min="4595" max="4595" width="27.85546875" style="293" customWidth="1"/>
    <col min="4596" max="4596" width="14.42578125" style="293" customWidth="1"/>
    <col min="4597" max="4597" width="21" style="293" customWidth="1"/>
    <col min="4598" max="4598" width="19.7109375" style="293" customWidth="1"/>
    <col min="4599" max="4599" width="18" style="293" customWidth="1"/>
    <col min="4600" max="4600" width="23.140625" style="293" customWidth="1"/>
    <col min="4601" max="4615" width="0" style="293" hidden="1" customWidth="1"/>
    <col min="4616" max="4847" width="9.140625" style="293"/>
    <col min="4848" max="4848" width="14.28515625" style="293" customWidth="1"/>
    <col min="4849" max="4849" width="13.85546875" style="293" customWidth="1"/>
    <col min="4850" max="4850" width="11.42578125" style="293" customWidth="1"/>
    <col min="4851" max="4851" width="27.85546875" style="293" customWidth="1"/>
    <col min="4852" max="4852" width="14.42578125" style="293" customWidth="1"/>
    <col min="4853" max="4853" width="21" style="293" customWidth="1"/>
    <col min="4854" max="4854" width="19.7109375" style="293" customWidth="1"/>
    <col min="4855" max="4855" width="18" style="293" customWidth="1"/>
    <col min="4856" max="4856" width="23.140625" style="293" customWidth="1"/>
    <col min="4857" max="4871" width="0" style="293" hidden="1" customWidth="1"/>
    <col min="4872" max="5103" width="9.140625" style="293"/>
    <col min="5104" max="5104" width="14.28515625" style="293" customWidth="1"/>
    <col min="5105" max="5105" width="13.85546875" style="293" customWidth="1"/>
    <col min="5106" max="5106" width="11.42578125" style="293" customWidth="1"/>
    <col min="5107" max="5107" width="27.85546875" style="293" customWidth="1"/>
    <col min="5108" max="5108" width="14.42578125" style="293" customWidth="1"/>
    <col min="5109" max="5109" width="21" style="293" customWidth="1"/>
    <col min="5110" max="5110" width="19.7109375" style="293" customWidth="1"/>
    <col min="5111" max="5111" width="18" style="293" customWidth="1"/>
    <col min="5112" max="5112" width="23.140625" style="293" customWidth="1"/>
    <col min="5113" max="5127" width="0" style="293" hidden="1" customWidth="1"/>
    <col min="5128" max="5359" width="9.140625" style="293"/>
    <col min="5360" max="5360" width="14.28515625" style="293" customWidth="1"/>
    <col min="5361" max="5361" width="13.85546875" style="293" customWidth="1"/>
    <col min="5362" max="5362" width="11.42578125" style="293" customWidth="1"/>
    <col min="5363" max="5363" width="27.85546875" style="293" customWidth="1"/>
    <col min="5364" max="5364" width="14.42578125" style="293" customWidth="1"/>
    <col min="5365" max="5365" width="21" style="293" customWidth="1"/>
    <col min="5366" max="5366" width="19.7109375" style="293" customWidth="1"/>
    <col min="5367" max="5367" width="18" style="293" customWidth="1"/>
    <col min="5368" max="5368" width="23.140625" style="293" customWidth="1"/>
    <col min="5369" max="5383" width="0" style="293" hidden="1" customWidth="1"/>
    <col min="5384" max="5615" width="9.140625" style="293"/>
    <col min="5616" max="5616" width="14.28515625" style="293" customWidth="1"/>
    <col min="5617" max="5617" width="13.85546875" style="293" customWidth="1"/>
    <col min="5618" max="5618" width="11.42578125" style="293" customWidth="1"/>
    <col min="5619" max="5619" width="27.85546875" style="293" customWidth="1"/>
    <col min="5620" max="5620" width="14.42578125" style="293" customWidth="1"/>
    <col min="5621" max="5621" width="21" style="293" customWidth="1"/>
    <col min="5622" max="5622" width="19.7109375" style="293" customWidth="1"/>
    <col min="5623" max="5623" width="18" style="293" customWidth="1"/>
    <col min="5624" max="5624" width="23.140625" style="293" customWidth="1"/>
    <col min="5625" max="5639" width="0" style="293" hidden="1" customWidth="1"/>
    <col min="5640" max="5871" width="9.140625" style="293"/>
    <col min="5872" max="5872" width="14.28515625" style="293" customWidth="1"/>
    <col min="5873" max="5873" width="13.85546875" style="293" customWidth="1"/>
    <col min="5874" max="5874" width="11.42578125" style="293" customWidth="1"/>
    <col min="5875" max="5875" width="27.85546875" style="293" customWidth="1"/>
    <col min="5876" max="5876" width="14.42578125" style="293" customWidth="1"/>
    <col min="5877" max="5877" width="21" style="293" customWidth="1"/>
    <col min="5878" max="5878" width="19.7109375" style="293" customWidth="1"/>
    <col min="5879" max="5879" width="18" style="293" customWidth="1"/>
    <col min="5880" max="5880" width="23.140625" style="293" customWidth="1"/>
    <col min="5881" max="5895" width="0" style="293" hidden="1" customWidth="1"/>
    <col min="5896" max="6127" width="9.140625" style="293"/>
    <col min="6128" max="6128" width="14.28515625" style="293" customWidth="1"/>
    <col min="6129" max="6129" width="13.85546875" style="293" customWidth="1"/>
    <col min="6130" max="6130" width="11.42578125" style="293" customWidth="1"/>
    <col min="6131" max="6131" width="27.85546875" style="293" customWidth="1"/>
    <col min="6132" max="6132" width="14.42578125" style="293" customWidth="1"/>
    <col min="6133" max="6133" width="21" style="293" customWidth="1"/>
    <col min="6134" max="6134" width="19.7109375" style="293" customWidth="1"/>
    <col min="6135" max="6135" width="18" style="293" customWidth="1"/>
    <col min="6136" max="6136" width="23.140625" style="293" customWidth="1"/>
    <col min="6137" max="6151" width="0" style="293" hidden="1" customWidth="1"/>
    <col min="6152" max="6383" width="9.140625" style="293"/>
    <col min="6384" max="6384" width="14.28515625" style="293" customWidth="1"/>
    <col min="6385" max="6385" width="13.85546875" style="293" customWidth="1"/>
    <col min="6386" max="6386" width="11.42578125" style="293" customWidth="1"/>
    <col min="6387" max="6387" width="27.85546875" style="293" customWidth="1"/>
    <col min="6388" max="6388" width="14.42578125" style="293" customWidth="1"/>
    <col min="6389" max="6389" width="21" style="293" customWidth="1"/>
    <col min="6390" max="6390" width="19.7109375" style="293" customWidth="1"/>
    <col min="6391" max="6391" width="18" style="293" customWidth="1"/>
    <col min="6392" max="6392" width="23.140625" style="293" customWidth="1"/>
    <col min="6393" max="6407" width="0" style="293" hidden="1" customWidth="1"/>
    <col min="6408" max="6639" width="9.140625" style="293"/>
    <col min="6640" max="6640" width="14.28515625" style="293" customWidth="1"/>
    <col min="6641" max="6641" width="13.85546875" style="293" customWidth="1"/>
    <col min="6642" max="6642" width="11.42578125" style="293" customWidth="1"/>
    <col min="6643" max="6643" width="27.85546875" style="293" customWidth="1"/>
    <col min="6644" max="6644" width="14.42578125" style="293" customWidth="1"/>
    <col min="6645" max="6645" width="21" style="293" customWidth="1"/>
    <col min="6646" max="6646" width="19.7109375" style="293" customWidth="1"/>
    <col min="6647" max="6647" width="18" style="293" customWidth="1"/>
    <col min="6648" max="6648" width="23.140625" style="293" customWidth="1"/>
    <col min="6649" max="6663" width="0" style="293" hidden="1" customWidth="1"/>
    <col min="6664" max="6895" width="9.140625" style="293"/>
    <col min="6896" max="6896" width="14.28515625" style="293" customWidth="1"/>
    <col min="6897" max="6897" width="13.85546875" style="293" customWidth="1"/>
    <col min="6898" max="6898" width="11.42578125" style="293" customWidth="1"/>
    <col min="6899" max="6899" width="27.85546875" style="293" customWidth="1"/>
    <col min="6900" max="6900" width="14.42578125" style="293" customWidth="1"/>
    <col min="6901" max="6901" width="21" style="293" customWidth="1"/>
    <col min="6902" max="6902" width="19.7109375" style="293" customWidth="1"/>
    <col min="6903" max="6903" width="18" style="293" customWidth="1"/>
    <col min="6904" max="6904" width="23.140625" style="293" customWidth="1"/>
    <col min="6905" max="6919" width="0" style="293" hidden="1" customWidth="1"/>
    <col min="6920" max="7151" width="9.140625" style="293"/>
    <col min="7152" max="7152" width="14.28515625" style="293" customWidth="1"/>
    <col min="7153" max="7153" width="13.85546875" style="293" customWidth="1"/>
    <col min="7154" max="7154" width="11.42578125" style="293" customWidth="1"/>
    <col min="7155" max="7155" width="27.85546875" style="293" customWidth="1"/>
    <col min="7156" max="7156" width="14.42578125" style="293" customWidth="1"/>
    <col min="7157" max="7157" width="21" style="293" customWidth="1"/>
    <col min="7158" max="7158" width="19.7109375" style="293" customWidth="1"/>
    <col min="7159" max="7159" width="18" style="293" customWidth="1"/>
    <col min="7160" max="7160" width="23.140625" style="293" customWidth="1"/>
    <col min="7161" max="7175" width="0" style="293" hidden="1" customWidth="1"/>
    <col min="7176" max="7407" width="9.140625" style="293"/>
    <col min="7408" max="7408" width="14.28515625" style="293" customWidth="1"/>
    <col min="7409" max="7409" width="13.85546875" style="293" customWidth="1"/>
    <col min="7410" max="7410" width="11.42578125" style="293" customWidth="1"/>
    <col min="7411" max="7411" width="27.85546875" style="293" customWidth="1"/>
    <col min="7412" max="7412" width="14.42578125" style="293" customWidth="1"/>
    <col min="7413" max="7413" width="21" style="293" customWidth="1"/>
    <col min="7414" max="7414" width="19.7109375" style="293" customWidth="1"/>
    <col min="7415" max="7415" width="18" style="293" customWidth="1"/>
    <col min="7416" max="7416" width="23.140625" style="293" customWidth="1"/>
    <col min="7417" max="7431" width="0" style="293" hidden="1" customWidth="1"/>
    <col min="7432" max="7663" width="9.140625" style="293"/>
    <col min="7664" max="7664" width="14.28515625" style="293" customWidth="1"/>
    <col min="7665" max="7665" width="13.85546875" style="293" customWidth="1"/>
    <col min="7666" max="7666" width="11.42578125" style="293" customWidth="1"/>
    <col min="7667" max="7667" width="27.85546875" style="293" customWidth="1"/>
    <col min="7668" max="7668" width="14.42578125" style="293" customWidth="1"/>
    <col min="7669" max="7669" width="21" style="293" customWidth="1"/>
    <col min="7670" max="7670" width="19.7109375" style="293" customWidth="1"/>
    <col min="7671" max="7671" width="18" style="293" customWidth="1"/>
    <col min="7672" max="7672" width="23.140625" style="293" customWidth="1"/>
    <col min="7673" max="7687" width="0" style="293" hidden="1" customWidth="1"/>
    <col min="7688" max="7919" width="9.140625" style="293"/>
    <col min="7920" max="7920" width="14.28515625" style="293" customWidth="1"/>
    <col min="7921" max="7921" width="13.85546875" style="293" customWidth="1"/>
    <col min="7922" max="7922" width="11.42578125" style="293" customWidth="1"/>
    <col min="7923" max="7923" width="27.85546875" style="293" customWidth="1"/>
    <col min="7924" max="7924" width="14.42578125" style="293" customWidth="1"/>
    <col min="7925" max="7925" width="21" style="293" customWidth="1"/>
    <col min="7926" max="7926" width="19.7109375" style="293" customWidth="1"/>
    <col min="7927" max="7927" width="18" style="293" customWidth="1"/>
    <col min="7928" max="7928" width="23.140625" style="293" customWidth="1"/>
    <col min="7929" max="7943" width="0" style="293" hidden="1" customWidth="1"/>
    <col min="7944" max="8175" width="9.140625" style="293"/>
    <col min="8176" max="8176" width="14.28515625" style="293" customWidth="1"/>
    <col min="8177" max="8177" width="13.85546875" style="293" customWidth="1"/>
    <col min="8178" max="8178" width="11.42578125" style="293" customWidth="1"/>
    <col min="8179" max="8179" width="27.85546875" style="293" customWidth="1"/>
    <col min="8180" max="8180" width="14.42578125" style="293" customWidth="1"/>
    <col min="8181" max="8181" width="21" style="293" customWidth="1"/>
    <col min="8182" max="8182" width="19.7109375" style="293" customWidth="1"/>
    <col min="8183" max="8183" width="18" style="293" customWidth="1"/>
    <col min="8184" max="8184" width="23.140625" style="293" customWidth="1"/>
    <col min="8185" max="8199" width="0" style="293" hidden="1" customWidth="1"/>
    <col min="8200" max="8431" width="9.140625" style="293"/>
    <col min="8432" max="8432" width="14.28515625" style="293" customWidth="1"/>
    <col min="8433" max="8433" width="13.85546875" style="293" customWidth="1"/>
    <col min="8434" max="8434" width="11.42578125" style="293" customWidth="1"/>
    <col min="8435" max="8435" width="27.85546875" style="293" customWidth="1"/>
    <col min="8436" max="8436" width="14.42578125" style="293" customWidth="1"/>
    <col min="8437" max="8437" width="21" style="293" customWidth="1"/>
    <col min="8438" max="8438" width="19.7109375" style="293" customWidth="1"/>
    <col min="8439" max="8439" width="18" style="293" customWidth="1"/>
    <col min="8440" max="8440" width="23.140625" style="293" customWidth="1"/>
    <col min="8441" max="8455" width="0" style="293" hidden="1" customWidth="1"/>
    <col min="8456" max="8687" width="9.140625" style="293"/>
    <col min="8688" max="8688" width="14.28515625" style="293" customWidth="1"/>
    <col min="8689" max="8689" width="13.85546875" style="293" customWidth="1"/>
    <col min="8690" max="8690" width="11.42578125" style="293" customWidth="1"/>
    <col min="8691" max="8691" width="27.85546875" style="293" customWidth="1"/>
    <col min="8692" max="8692" width="14.42578125" style="293" customWidth="1"/>
    <col min="8693" max="8693" width="21" style="293" customWidth="1"/>
    <col min="8694" max="8694" width="19.7109375" style="293" customWidth="1"/>
    <col min="8695" max="8695" width="18" style="293" customWidth="1"/>
    <col min="8696" max="8696" width="23.140625" style="293" customWidth="1"/>
    <col min="8697" max="8711" width="0" style="293" hidden="1" customWidth="1"/>
    <col min="8712" max="8943" width="9.140625" style="293"/>
    <col min="8944" max="8944" width="14.28515625" style="293" customWidth="1"/>
    <col min="8945" max="8945" width="13.85546875" style="293" customWidth="1"/>
    <col min="8946" max="8946" width="11.42578125" style="293" customWidth="1"/>
    <col min="8947" max="8947" width="27.85546875" style="293" customWidth="1"/>
    <col min="8948" max="8948" width="14.42578125" style="293" customWidth="1"/>
    <col min="8949" max="8949" width="21" style="293" customWidth="1"/>
    <col min="8950" max="8950" width="19.7109375" style="293" customWidth="1"/>
    <col min="8951" max="8951" width="18" style="293" customWidth="1"/>
    <col min="8952" max="8952" width="23.140625" style="293" customWidth="1"/>
    <col min="8953" max="8967" width="0" style="293" hidden="1" customWidth="1"/>
    <col min="8968" max="9199" width="9.140625" style="293"/>
    <col min="9200" max="9200" width="14.28515625" style="293" customWidth="1"/>
    <col min="9201" max="9201" width="13.85546875" style="293" customWidth="1"/>
    <col min="9202" max="9202" width="11.42578125" style="293" customWidth="1"/>
    <col min="9203" max="9203" width="27.85546875" style="293" customWidth="1"/>
    <col min="9204" max="9204" width="14.42578125" style="293" customWidth="1"/>
    <col min="9205" max="9205" width="21" style="293" customWidth="1"/>
    <col min="9206" max="9206" width="19.7109375" style="293" customWidth="1"/>
    <col min="9207" max="9207" width="18" style="293" customWidth="1"/>
    <col min="9208" max="9208" width="23.140625" style="293" customWidth="1"/>
    <col min="9209" max="9223" width="0" style="293" hidden="1" customWidth="1"/>
    <col min="9224" max="9455" width="9.140625" style="293"/>
    <col min="9456" max="9456" width="14.28515625" style="293" customWidth="1"/>
    <col min="9457" max="9457" width="13.85546875" style="293" customWidth="1"/>
    <col min="9458" max="9458" width="11.42578125" style="293" customWidth="1"/>
    <col min="9459" max="9459" width="27.85546875" style="293" customWidth="1"/>
    <col min="9460" max="9460" width="14.42578125" style="293" customWidth="1"/>
    <col min="9461" max="9461" width="21" style="293" customWidth="1"/>
    <col min="9462" max="9462" width="19.7109375" style="293" customWidth="1"/>
    <col min="9463" max="9463" width="18" style="293" customWidth="1"/>
    <col min="9464" max="9464" width="23.140625" style="293" customWidth="1"/>
    <col min="9465" max="9479" width="0" style="293" hidden="1" customWidth="1"/>
    <col min="9480" max="9711" width="9.140625" style="293"/>
    <col min="9712" max="9712" width="14.28515625" style="293" customWidth="1"/>
    <col min="9713" max="9713" width="13.85546875" style="293" customWidth="1"/>
    <col min="9714" max="9714" width="11.42578125" style="293" customWidth="1"/>
    <col min="9715" max="9715" width="27.85546875" style="293" customWidth="1"/>
    <col min="9716" max="9716" width="14.42578125" style="293" customWidth="1"/>
    <col min="9717" max="9717" width="21" style="293" customWidth="1"/>
    <col min="9718" max="9718" width="19.7109375" style="293" customWidth="1"/>
    <col min="9719" max="9719" width="18" style="293" customWidth="1"/>
    <col min="9720" max="9720" width="23.140625" style="293" customWidth="1"/>
    <col min="9721" max="9735" width="0" style="293" hidden="1" customWidth="1"/>
    <col min="9736" max="9967" width="9.140625" style="293"/>
    <col min="9968" max="9968" width="14.28515625" style="293" customWidth="1"/>
    <col min="9969" max="9969" width="13.85546875" style="293" customWidth="1"/>
    <col min="9970" max="9970" width="11.42578125" style="293" customWidth="1"/>
    <col min="9971" max="9971" width="27.85546875" style="293" customWidth="1"/>
    <col min="9972" max="9972" width="14.42578125" style="293" customWidth="1"/>
    <col min="9973" max="9973" width="21" style="293" customWidth="1"/>
    <col min="9974" max="9974" width="19.7109375" style="293" customWidth="1"/>
    <col min="9975" max="9975" width="18" style="293" customWidth="1"/>
    <col min="9976" max="9976" width="23.140625" style="293" customWidth="1"/>
    <col min="9977" max="9991" width="0" style="293" hidden="1" customWidth="1"/>
    <col min="9992" max="10223" width="9.140625" style="293"/>
    <col min="10224" max="10224" width="14.28515625" style="293" customWidth="1"/>
    <col min="10225" max="10225" width="13.85546875" style="293" customWidth="1"/>
    <col min="10226" max="10226" width="11.42578125" style="293" customWidth="1"/>
    <col min="10227" max="10227" width="27.85546875" style="293" customWidth="1"/>
    <col min="10228" max="10228" width="14.42578125" style="293" customWidth="1"/>
    <col min="10229" max="10229" width="21" style="293" customWidth="1"/>
    <col min="10230" max="10230" width="19.7109375" style="293" customWidth="1"/>
    <col min="10231" max="10231" width="18" style="293" customWidth="1"/>
    <col min="10232" max="10232" width="23.140625" style="293" customWidth="1"/>
    <col min="10233" max="10247" width="0" style="293" hidden="1" customWidth="1"/>
    <col min="10248" max="10479" width="9.140625" style="293"/>
    <col min="10480" max="10480" width="14.28515625" style="293" customWidth="1"/>
    <col min="10481" max="10481" width="13.85546875" style="293" customWidth="1"/>
    <col min="10482" max="10482" width="11.42578125" style="293" customWidth="1"/>
    <col min="10483" max="10483" width="27.85546875" style="293" customWidth="1"/>
    <col min="10484" max="10484" width="14.42578125" style="293" customWidth="1"/>
    <col min="10485" max="10485" width="21" style="293" customWidth="1"/>
    <col min="10486" max="10486" width="19.7109375" style="293" customWidth="1"/>
    <col min="10487" max="10487" width="18" style="293" customWidth="1"/>
    <col min="10488" max="10488" width="23.140625" style="293" customWidth="1"/>
    <col min="10489" max="10503" width="0" style="293" hidden="1" customWidth="1"/>
    <col min="10504" max="10735" width="9.140625" style="293"/>
    <col min="10736" max="10736" width="14.28515625" style="293" customWidth="1"/>
    <col min="10737" max="10737" width="13.85546875" style="293" customWidth="1"/>
    <col min="10738" max="10738" width="11.42578125" style="293" customWidth="1"/>
    <col min="10739" max="10739" width="27.85546875" style="293" customWidth="1"/>
    <col min="10740" max="10740" width="14.42578125" style="293" customWidth="1"/>
    <col min="10741" max="10741" width="21" style="293" customWidth="1"/>
    <col min="10742" max="10742" width="19.7109375" style="293" customWidth="1"/>
    <col min="10743" max="10743" width="18" style="293" customWidth="1"/>
    <col min="10744" max="10744" width="23.140625" style="293" customWidth="1"/>
    <col min="10745" max="10759" width="0" style="293" hidden="1" customWidth="1"/>
    <col min="10760" max="10991" width="9.140625" style="293"/>
    <col min="10992" max="10992" width="14.28515625" style="293" customWidth="1"/>
    <col min="10993" max="10993" width="13.85546875" style="293" customWidth="1"/>
    <col min="10994" max="10994" width="11.42578125" style="293" customWidth="1"/>
    <col min="10995" max="10995" width="27.85546875" style="293" customWidth="1"/>
    <col min="10996" max="10996" width="14.42578125" style="293" customWidth="1"/>
    <col min="10997" max="10997" width="21" style="293" customWidth="1"/>
    <col min="10998" max="10998" width="19.7109375" style="293" customWidth="1"/>
    <col min="10999" max="10999" width="18" style="293" customWidth="1"/>
    <col min="11000" max="11000" width="23.140625" style="293" customWidth="1"/>
    <col min="11001" max="11015" width="0" style="293" hidden="1" customWidth="1"/>
    <col min="11016" max="11247" width="9.140625" style="293"/>
    <col min="11248" max="11248" width="14.28515625" style="293" customWidth="1"/>
    <col min="11249" max="11249" width="13.85546875" style="293" customWidth="1"/>
    <col min="11250" max="11250" width="11.42578125" style="293" customWidth="1"/>
    <col min="11251" max="11251" width="27.85546875" style="293" customWidth="1"/>
    <col min="11252" max="11252" width="14.42578125" style="293" customWidth="1"/>
    <col min="11253" max="11253" width="21" style="293" customWidth="1"/>
    <col min="11254" max="11254" width="19.7109375" style="293" customWidth="1"/>
    <col min="11255" max="11255" width="18" style="293" customWidth="1"/>
    <col min="11256" max="11256" width="23.140625" style="293" customWidth="1"/>
    <col min="11257" max="11271" width="0" style="293" hidden="1" customWidth="1"/>
    <col min="11272" max="11503" width="9.140625" style="293"/>
    <col min="11504" max="11504" width="14.28515625" style="293" customWidth="1"/>
    <col min="11505" max="11505" width="13.85546875" style="293" customWidth="1"/>
    <col min="11506" max="11506" width="11.42578125" style="293" customWidth="1"/>
    <col min="11507" max="11507" width="27.85546875" style="293" customWidth="1"/>
    <col min="11508" max="11508" width="14.42578125" style="293" customWidth="1"/>
    <col min="11509" max="11509" width="21" style="293" customWidth="1"/>
    <col min="11510" max="11510" width="19.7109375" style="293" customWidth="1"/>
    <col min="11511" max="11511" width="18" style="293" customWidth="1"/>
    <col min="11512" max="11512" width="23.140625" style="293" customWidth="1"/>
    <col min="11513" max="11527" width="0" style="293" hidden="1" customWidth="1"/>
    <col min="11528" max="11759" width="9.140625" style="293"/>
    <col min="11760" max="11760" width="14.28515625" style="293" customWidth="1"/>
    <col min="11761" max="11761" width="13.85546875" style="293" customWidth="1"/>
    <col min="11762" max="11762" width="11.42578125" style="293" customWidth="1"/>
    <col min="11763" max="11763" width="27.85546875" style="293" customWidth="1"/>
    <col min="11764" max="11764" width="14.42578125" style="293" customWidth="1"/>
    <col min="11765" max="11765" width="21" style="293" customWidth="1"/>
    <col min="11766" max="11766" width="19.7109375" style="293" customWidth="1"/>
    <col min="11767" max="11767" width="18" style="293" customWidth="1"/>
    <col min="11768" max="11768" width="23.140625" style="293" customWidth="1"/>
    <col min="11769" max="11783" width="0" style="293" hidden="1" customWidth="1"/>
    <col min="11784" max="12015" width="9.140625" style="293"/>
    <col min="12016" max="12016" width="14.28515625" style="293" customWidth="1"/>
    <col min="12017" max="12017" width="13.85546875" style="293" customWidth="1"/>
    <col min="12018" max="12018" width="11.42578125" style="293" customWidth="1"/>
    <col min="12019" max="12019" width="27.85546875" style="293" customWidth="1"/>
    <col min="12020" max="12020" width="14.42578125" style="293" customWidth="1"/>
    <col min="12021" max="12021" width="21" style="293" customWidth="1"/>
    <col min="12022" max="12022" width="19.7109375" style="293" customWidth="1"/>
    <col min="12023" max="12023" width="18" style="293" customWidth="1"/>
    <col min="12024" max="12024" width="23.140625" style="293" customWidth="1"/>
    <col min="12025" max="12039" width="0" style="293" hidden="1" customWidth="1"/>
    <col min="12040" max="12271" width="9.140625" style="293"/>
    <col min="12272" max="12272" width="14.28515625" style="293" customWidth="1"/>
    <col min="12273" max="12273" width="13.85546875" style="293" customWidth="1"/>
    <col min="12274" max="12274" width="11.42578125" style="293" customWidth="1"/>
    <col min="12275" max="12275" width="27.85546875" style="293" customWidth="1"/>
    <col min="12276" max="12276" width="14.42578125" style="293" customWidth="1"/>
    <col min="12277" max="12277" width="21" style="293" customWidth="1"/>
    <col min="12278" max="12278" width="19.7109375" style="293" customWidth="1"/>
    <col min="12279" max="12279" width="18" style="293" customWidth="1"/>
    <col min="12280" max="12280" width="23.140625" style="293" customWidth="1"/>
    <col min="12281" max="12295" width="0" style="293" hidden="1" customWidth="1"/>
    <col min="12296" max="12527" width="9.140625" style="293"/>
    <col min="12528" max="12528" width="14.28515625" style="293" customWidth="1"/>
    <col min="12529" max="12529" width="13.85546875" style="293" customWidth="1"/>
    <col min="12530" max="12530" width="11.42578125" style="293" customWidth="1"/>
    <col min="12531" max="12531" width="27.85546875" style="293" customWidth="1"/>
    <col min="12532" max="12532" width="14.42578125" style="293" customWidth="1"/>
    <col min="12533" max="12533" width="21" style="293" customWidth="1"/>
    <col min="12534" max="12534" width="19.7109375" style="293" customWidth="1"/>
    <col min="12535" max="12535" width="18" style="293" customWidth="1"/>
    <col min="12536" max="12536" width="23.140625" style="293" customWidth="1"/>
    <col min="12537" max="12551" width="0" style="293" hidden="1" customWidth="1"/>
    <col min="12552" max="12783" width="9.140625" style="293"/>
    <col min="12784" max="12784" width="14.28515625" style="293" customWidth="1"/>
    <col min="12785" max="12785" width="13.85546875" style="293" customWidth="1"/>
    <col min="12786" max="12786" width="11.42578125" style="293" customWidth="1"/>
    <col min="12787" max="12787" width="27.85546875" style="293" customWidth="1"/>
    <col min="12788" max="12788" width="14.42578125" style="293" customWidth="1"/>
    <col min="12789" max="12789" width="21" style="293" customWidth="1"/>
    <col min="12790" max="12790" width="19.7109375" style="293" customWidth="1"/>
    <col min="12791" max="12791" width="18" style="293" customWidth="1"/>
    <col min="12792" max="12792" width="23.140625" style="293" customWidth="1"/>
    <col min="12793" max="12807" width="0" style="293" hidden="1" customWidth="1"/>
    <col min="12808" max="13039" width="9.140625" style="293"/>
    <col min="13040" max="13040" width="14.28515625" style="293" customWidth="1"/>
    <col min="13041" max="13041" width="13.85546875" style="293" customWidth="1"/>
    <col min="13042" max="13042" width="11.42578125" style="293" customWidth="1"/>
    <col min="13043" max="13043" width="27.85546875" style="293" customWidth="1"/>
    <col min="13044" max="13044" width="14.42578125" style="293" customWidth="1"/>
    <col min="13045" max="13045" width="21" style="293" customWidth="1"/>
    <col min="13046" max="13046" width="19.7109375" style="293" customWidth="1"/>
    <col min="13047" max="13047" width="18" style="293" customWidth="1"/>
    <col min="13048" max="13048" width="23.140625" style="293" customWidth="1"/>
    <col min="13049" max="13063" width="0" style="293" hidden="1" customWidth="1"/>
    <col min="13064" max="13295" width="9.140625" style="293"/>
    <col min="13296" max="13296" width="14.28515625" style="293" customWidth="1"/>
    <col min="13297" max="13297" width="13.85546875" style="293" customWidth="1"/>
    <col min="13298" max="13298" width="11.42578125" style="293" customWidth="1"/>
    <col min="13299" max="13299" width="27.85546875" style="293" customWidth="1"/>
    <col min="13300" max="13300" width="14.42578125" style="293" customWidth="1"/>
    <col min="13301" max="13301" width="21" style="293" customWidth="1"/>
    <col min="13302" max="13302" width="19.7109375" style="293" customWidth="1"/>
    <col min="13303" max="13303" width="18" style="293" customWidth="1"/>
    <col min="13304" max="13304" width="23.140625" style="293" customWidth="1"/>
    <col min="13305" max="13319" width="0" style="293" hidden="1" customWidth="1"/>
    <col min="13320" max="13551" width="9.140625" style="293"/>
    <col min="13552" max="13552" width="14.28515625" style="293" customWidth="1"/>
    <col min="13553" max="13553" width="13.85546875" style="293" customWidth="1"/>
    <col min="13554" max="13554" width="11.42578125" style="293" customWidth="1"/>
    <col min="13555" max="13555" width="27.85546875" style="293" customWidth="1"/>
    <col min="13556" max="13556" width="14.42578125" style="293" customWidth="1"/>
    <col min="13557" max="13557" width="21" style="293" customWidth="1"/>
    <col min="13558" max="13558" width="19.7109375" style="293" customWidth="1"/>
    <col min="13559" max="13559" width="18" style="293" customWidth="1"/>
    <col min="13560" max="13560" width="23.140625" style="293" customWidth="1"/>
    <col min="13561" max="13575" width="0" style="293" hidden="1" customWidth="1"/>
    <col min="13576" max="13807" width="9.140625" style="293"/>
    <col min="13808" max="13808" width="14.28515625" style="293" customWidth="1"/>
    <col min="13809" max="13809" width="13.85546875" style="293" customWidth="1"/>
    <col min="13810" max="13810" width="11.42578125" style="293" customWidth="1"/>
    <col min="13811" max="13811" width="27.85546875" style="293" customWidth="1"/>
    <col min="13812" max="13812" width="14.42578125" style="293" customWidth="1"/>
    <col min="13813" max="13813" width="21" style="293" customWidth="1"/>
    <col min="13814" max="13814" width="19.7109375" style="293" customWidth="1"/>
    <col min="13815" max="13815" width="18" style="293" customWidth="1"/>
    <col min="13816" max="13816" width="23.140625" style="293" customWidth="1"/>
    <col min="13817" max="13831" width="0" style="293" hidden="1" customWidth="1"/>
    <col min="13832" max="14063" width="9.140625" style="293"/>
    <col min="14064" max="14064" width="14.28515625" style="293" customWidth="1"/>
    <col min="14065" max="14065" width="13.85546875" style="293" customWidth="1"/>
    <col min="14066" max="14066" width="11.42578125" style="293" customWidth="1"/>
    <col min="14067" max="14067" width="27.85546875" style="293" customWidth="1"/>
    <col min="14068" max="14068" width="14.42578125" style="293" customWidth="1"/>
    <col min="14069" max="14069" width="21" style="293" customWidth="1"/>
    <col min="14070" max="14070" width="19.7109375" style="293" customWidth="1"/>
    <col min="14071" max="14071" width="18" style="293" customWidth="1"/>
    <col min="14072" max="14072" width="23.140625" style="293" customWidth="1"/>
    <col min="14073" max="14087" width="0" style="293" hidden="1" customWidth="1"/>
    <col min="14088" max="14319" width="9.140625" style="293"/>
    <col min="14320" max="14320" width="14.28515625" style="293" customWidth="1"/>
    <col min="14321" max="14321" width="13.85546875" style="293" customWidth="1"/>
    <col min="14322" max="14322" width="11.42578125" style="293" customWidth="1"/>
    <col min="14323" max="14323" width="27.85546875" style="293" customWidth="1"/>
    <col min="14324" max="14324" width="14.42578125" style="293" customWidth="1"/>
    <col min="14325" max="14325" width="21" style="293" customWidth="1"/>
    <col min="14326" max="14326" width="19.7109375" style="293" customWidth="1"/>
    <col min="14327" max="14327" width="18" style="293" customWidth="1"/>
    <col min="14328" max="14328" width="23.140625" style="293" customWidth="1"/>
    <col min="14329" max="14343" width="0" style="293" hidden="1" customWidth="1"/>
    <col min="14344" max="14575" width="9.140625" style="293"/>
    <col min="14576" max="14576" width="14.28515625" style="293" customWidth="1"/>
    <col min="14577" max="14577" width="13.85546875" style="293" customWidth="1"/>
    <col min="14578" max="14578" width="11.42578125" style="293" customWidth="1"/>
    <col min="14579" max="14579" width="27.85546875" style="293" customWidth="1"/>
    <col min="14580" max="14580" width="14.42578125" style="293" customWidth="1"/>
    <col min="14581" max="14581" width="21" style="293" customWidth="1"/>
    <col min="14582" max="14582" width="19.7109375" style="293" customWidth="1"/>
    <col min="14583" max="14583" width="18" style="293" customWidth="1"/>
    <col min="14584" max="14584" width="23.140625" style="293" customWidth="1"/>
    <col min="14585" max="14599" width="0" style="293" hidden="1" customWidth="1"/>
    <col min="14600" max="14831" width="9.140625" style="293"/>
    <col min="14832" max="14832" width="14.28515625" style="293" customWidth="1"/>
    <col min="14833" max="14833" width="13.85546875" style="293" customWidth="1"/>
    <col min="14834" max="14834" width="11.42578125" style="293" customWidth="1"/>
    <col min="14835" max="14835" width="27.85546875" style="293" customWidth="1"/>
    <col min="14836" max="14836" width="14.42578125" style="293" customWidth="1"/>
    <col min="14837" max="14837" width="21" style="293" customWidth="1"/>
    <col min="14838" max="14838" width="19.7109375" style="293" customWidth="1"/>
    <col min="14839" max="14839" width="18" style="293" customWidth="1"/>
    <col min="14840" max="14840" width="23.140625" style="293" customWidth="1"/>
    <col min="14841" max="14855" width="0" style="293" hidden="1" customWidth="1"/>
    <col min="14856" max="15087" width="9.140625" style="293"/>
    <col min="15088" max="15088" width="14.28515625" style="293" customWidth="1"/>
    <col min="15089" max="15089" width="13.85546875" style="293" customWidth="1"/>
    <col min="15090" max="15090" width="11.42578125" style="293" customWidth="1"/>
    <col min="15091" max="15091" width="27.85546875" style="293" customWidth="1"/>
    <col min="15092" max="15092" width="14.42578125" style="293" customWidth="1"/>
    <col min="15093" max="15093" width="21" style="293" customWidth="1"/>
    <col min="15094" max="15094" width="19.7109375" style="293" customWidth="1"/>
    <col min="15095" max="15095" width="18" style="293" customWidth="1"/>
    <col min="15096" max="15096" width="23.140625" style="293" customWidth="1"/>
    <col min="15097" max="15111" width="0" style="293" hidden="1" customWidth="1"/>
    <col min="15112" max="15343" width="9.140625" style="293"/>
    <col min="15344" max="15344" width="14.28515625" style="293" customWidth="1"/>
    <col min="15345" max="15345" width="13.85546875" style="293" customWidth="1"/>
    <col min="15346" max="15346" width="11.42578125" style="293" customWidth="1"/>
    <col min="15347" max="15347" width="27.85546875" style="293" customWidth="1"/>
    <col min="15348" max="15348" width="14.42578125" style="293" customWidth="1"/>
    <col min="15349" max="15349" width="21" style="293" customWidth="1"/>
    <col min="15350" max="15350" width="19.7109375" style="293" customWidth="1"/>
    <col min="15351" max="15351" width="18" style="293" customWidth="1"/>
    <col min="15352" max="15352" width="23.140625" style="293" customWidth="1"/>
    <col min="15353" max="15367" width="0" style="293" hidden="1" customWidth="1"/>
    <col min="15368" max="15599" width="9.140625" style="293"/>
    <col min="15600" max="15600" width="14.28515625" style="293" customWidth="1"/>
    <col min="15601" max="15601" width="13.85546875" style="293" customWidth="1"/>
    <col min="15602" max="15602" width="11.42578125" style="293" customWidth="1"/>
    <col min="15603" max="15603" width="27.85546875" style="293" customWidth="1"/>
    <col min="15604" max="15604" width="14.42578125" style="293" customWidth="1"/>
    <col min="15605" max="15605" width="21" style="293" customWidth="1"/>
    <col min="15606" max="15606" width="19.7109375" style="293" customWidth="1"/>
    <col min="15607" max="15607" width="18" style="293" customWidth="1"/>
    <col min="15608" max="15608" width="23.140625" style="293" customWidth="1"/>
    <col min="15609" max="15623" width="0" style="293" hidden="1" customWidth="1"/>
    <col min="15624" max="15855" width="9.140625" style="293"/>
    <col min="15856" max="15856" width="14.28515625" style="293" customWidth="1"/>
    <col min="15857" max="15857" width="13.85546875" style="293" customWidth="1"/>
    <col min="15858" max="15858" width="11.42578125" style="293" customWidth="1"/>
    <col min="15859" max="15859" width="27.85546875" style="293" customWidth="1"/>
    <col min="15860" max="15860" width="14.42578125" style="293" customWidth="1"/>
    <col min="15861" max="15861" width="21" style="293" customWidth="1"/>
    <col min="15862" max="15862" width="19.7109375" style="293" customWidth="1"/>
    <col min="15863" max="15863" width="18" style="293" customWidth="1"/>
    <col min="15864" max="15864" width="23.140625" style="293" customWidth="1"/>
    <col min="15865" max="15879" width="0" style="293" hidden="1" customWidth="1"/>
    <col min="15880" max="16111" width="9.140625" style="293"/>
    <col min="16112" max="16112" width="14.28515625" style="293" customWidth="1"/>
    <col min="16113" max="16113" width="13.85546875" style="293" customWidth="1"/>
    <col min="16114" max="16114" width="11.42578125" style="293" customWidth="1"/>
    <col min="16115" max="16115" width="27.85546875" style="293" customWidth="1"/>
    <col min="16116" max="16116" width="14.42578125" style="293" customWidth="1"/>
    <col min="16117" max="16117" width="21" style="293" customWidth="1"/>
    <col min="16118" max="16118" width="19.7109375" style="293" customWidth="1"/>
    <col min="16119" max="16119" width="18" style="293" customWidth="1"/>
    <col min="16120" max="16120" width="23.140625" style="293" customWidth="1"/>
    <col min="16121" max="16135" width="0" style="293" hidden="1" customWidth="1"/>
    <col min="16136" max="16384" width="9.140625" style="293"/>
  </cols>
  <sheetData>
    <row r="1" spans="1:8" ht="24" customHeight="1">
      <c r="A1" s="326" t="str">
        <f>'Attach 3(JV)'!A1:D1</f>
        <v>Specification No. :WR2/NT/W-CIVIL/DOM/G01/26/00110</v>
      </c>
      <c r="B1" s="342"/>
      <c r="C1" s="342"/>
      <c r="D1" s="342"/>
      <c r="E1" s="342"/>
      <c r="F1" s="342"/>
      <c r="G1" s="342"/>
      <c r="H1" s="291"/>
    </row>
    <row r="2" spans="1:8" ht="15.75" customHeight="1"/>
    <row r="3" spans="1:8" ht="87" customHeight="1">
      <c r="A3" s="1021" t="str">
        <f>'Attach 3(JV)'!A3:E3</f>
        <v>Painting work of Indore township (DF 01 to DF 11), Guest house Vijay Nagar &amp; office building in Vijay Nagar township</v>
      </c>
      <c r="B3" s="1021"/>
      <c r="C3" s="1021"/>
      <c r="D3" s="1021"/>
      <c r="E3" s="1021"/>
      <c r="F3" s="1021"/>
      <c r="G3" s="1021"/>
      <c r="H3" s="1021"/>
    </row>
    <row r="5" spans="1:8" ht="21.75" customHeight="1">
      <c r="A5" s="1014" t="s">
        <v>326</v>
      </c>
      <c r="B5" s="1014"/>
      <c r="C5" s="1014"/>
      <c r="D5" s="1014"/>
      <c r="E5" s="1014"/>
      <c r="F5" s="1014"/>
      <c r="G5" s="1014"/>
      <c r="H5" s="1014"/>
    </row>
    <row r="7" spans="1:8" ht="16.5">
      <c r="A7" s="298" t="str">
        <f>'Attach 3(JV)'!A7</f>
        <v>Bidder’s Name and Address  :</v>
      </c>
      <c r="F7" s="300"/>
      <c r="H7" s="322" t="str">
        <f>'[15]Attach 3(JV)'!E7</f>
        <v>To:</v>
      </c>
    </row>
    <row r="8" spans="1:8" ht="32.25" customHeight="1">
      <c r="A8" s="1015" t="str">
        <f>IF('[16]Names of Bidder'!D6= "JV (Joint Venture)", "JV of " &amp; I8, "")</f>
        <v/>
      </c>
      <c r="B8" s="1015"/>
      <c r="C8" s="1015"/>
      <c r="D8" s="1015"/>
      <c r="F8" s="409"/>
      <c r="H8" s="324" t="str">
        <f>'[15]Attach 3(JV)'!E8</f>
        <v>Contract Services</v>
      </c>
    </row>
    <row r="9" spans="1:8" ht="18" customHeight="1">
      <c r="A9" s="298" t="s">
        <v>547</v>
      </c>
      <c r="B9" s="1016">
        <f>'Attach 3(JV)'!B9:D9</f>
        <v>0</v>
      </c>
      <c r="C9" s="1016"/>
      <c r="F9" s="409"/>
      <c r="H9" s="12" t="s">
        <v>325</v>
      </c>
    </row>
    <row r="10" spans="1:8" ht="18" customHeight="1">
      <c r="A10" s="298" t="s">
        <v>548</v>
      </c>
      <c r="B10" s="1016">
        <f>'Attach 3(JV)'!B10:D10</f>
        <v>0</v>
      </c>
      <c r="C10" s="1016"/>
      <c r="F10" s="409"/>
      <c r="H10" s="12" t="s">
        <v>916</v>
      </c>
    </row>
    <row r="11" spans="1:8" ht="17.25" customHeight="1">
      <c r="B11" s="1016">
        <f>'Attach 3(JV)'!B11:D11</f>
        <v>0</v>
      </c>
      <c r="C11" s="1016"/>
      <c r="F11" s="409"/>
      <c r="H11" s="12" t="s">
        <v>917</v>
      </c>
    </row>
    <row r="12" spans="1:8" ht="18" customHeight="1">
      <c r="B12" s="1016">
        <f>'Attach 3(JV)'!B12:D12</f>
        <v>0</v>
      </c>
      <c r="C12" s="1016"/>
      <c r="H12" s="12"/>
    </row>
    <row r="13" spans="1:8">
      <c r="H13" s="25"/>
    </row>
    <row r="14" spans="1:8">
      <c r="A14" s="293" t="s">
        <v>317</v>
      </c>
    </row>
    <row r="16" spans="1:8" ht="96.75" customHeight="1">
      <c r="A16" s="940" t="s">
        <v>549</v>
      </c>
      <c r="B16" s="940"/>
      <c r="C16" s="940"/>
      <c r="D16" s="940"/>
      <c r="E16" s="940"/>
      <c r="F16" s="940"/>
      <c r="G16" s="940"/>
      <c r="H16" s="940"/>
    </row>
    <row r="17" spans="1:8" ht="9.75" customHeight="1"/>
    <row r="18" spans="1:8" ht="17.25" customHeight="1">
      <c r="A18" s="410" t="s">
        <v>550</v>
      </c>
      <c r="B18" s="940" t="s">
        <v>551</v>
      </c>
      <c r="C18" s="940"/>
      <c r="D18" s="940"/>
      <c r="E18" s="940"/>
      <c r="F18" s="940"/>
    </row>
    <row r="19" spans="1:8" ht="17.25" hidden="1" customHeight="1">
      <c r="A19" s="410" t="s">
        <v>550</v>
      </c>
      <c r="B19" s="940" t="s">
        <v>552</v>
      </c>
      <c r="C19" s="940"/>
      <c r="D19" s="940"/>
      <c r="E19" s="940"/>
      <c r="F19" s="940"/>
      <c r="G19" s="940"/>
      <c r="H19" s="940"/>
    </row>
    <row r="20" spans="1:8" hidden="1">
      <c r="A20" s="412" t="s">
        <v>19</v>
      </c>
      <c r="B20" s="1011" t="e">
        <f>'[15]Name of Bidder'!C13</f>
        <v>#REF!</v>
      </c>
      <c r="C20" s="1011"/>
      <c r="D20" s="1011"/>
      <c r="E20" s="1011"/>
      <c r="F20" s="1011"/>
      <c r="G20" s="1011"/>
      <c r="H20" s="1011"/>
    </row>
    <row r="21" spans="1:8" hidden="1">
      <c r="A21" s="412" t="s">
        <v>28</v>
      </c>
      <c r="B21" s="1011" t="e">
        <f>'[15]Name of Bidder'!C18</f>
        <v>#REF!</v>
      </c>
      <c r="C21" s="1011"/>
      <c r="D21" s="1011"/>
      <c r="E21" s="1011"/>
      <c r="F21" s="1011"/>
      <c r="G21" s="1011"/>
      <c r="H21" s="1011"/>
    </row>
    <row r="22" spans="1:8" ht="17.25" hidden="1" customHeight="1">
      <c r="A22" s="412" t="s">
        <v>447</v>
      </c>
      <c r="B22" s="1011" t="e">
        <f>'[15]Name of Bidder'!C23</f>
        <v>#REF!</v>
      </c>
      <c r="C22" s="1011"/>
      <c r="D22" s="1011"/>
      <c r="E22" s="1011"/>
      <c r="F22" s="1011"/>
      <c r="G22" s="1011"/>
      <c r="H22" s="1011"/>
    </row>
    <row r="23" spans="1:8" ht="15.75" hidden="1" customHeight="1">
      <c r="B23" s="609" t="s">
        <v>553</v>
      </c>
    </row>
    <row r="24" spans="1:8" ht="15.75" customHeight="1">
      <c r="A24" s="610"/>
    </row>
    <row r="25" spans="1:8" ht="25.5" hidden="1" customHeight="1">
      <c r="A25" s="940" t="s">
        <v>554</v>
      </c>
      <c r="B25" s="940"/>
      <c r="C25" s="940"/>
      <c r="D25" s="940"/>
      <c r="E25" s="940"/>
      <c r="F25" s="940"/>
      <c r="G25" s="940"/>
      <c r="H25" s="940"/>
    </row>
    <row r="26" spans="1:8" ht="8.25" customHeight="1">
      <c r="A26" s="624"/>
      <c r="B26" s="624"/>
      <c r="C26" s="624"/>
      <c r="D26" s="624"/>
      <c r="E26" s="624"/>
      <c r="F26" s="624"/>
      <c r="G26" s="624"/>
      <c r="H26" s="624"/>
    </row>
    <row r="27" spans="1:8" ht="43.5" customHeight="1">
      <c r="A27" s="930" t="s">
        <v>555</v>
      </c>
      <c r="B27" s="930"/>
      <c r="C27" s="930"/>
      <c r="D27" s="930"/>
      <c r="E27" s="930"/>
      <c r="F27" s="930"/>
      <c r="G27" s="930"/>
      <c r="H27" s="930"/>
    </row>
    <row r="28" spans="1:8" ht="26.25" customHeight="1">
      <c r="A28" s="415" t="s">
        <v>556</v>
      </c>
      <c r="B28" s="930" t="s">
        <v>557</v>
      </c>
      <c r="C28" s="930"/>
      <c r="D28" s="930"/>
      <c r="E28" s="930"/>
      <c r="F28" s="930"/>
      <c r="G28" s="930"/>
      <c r="H28" s="930"/>
    </row>
    <row r="29" spans="1:8" ht="26.25" customHeight="1">
      <c r="A29" s="416" t="s">
        <v>392</v>
      </c>
      <c r="B29" s="1004" t="s">
        <v>558</v>
      </c>
      <c r="C29" s="1004"/>
      <c r="D29" s="1004"/>
      <c r="E29" s="1004"/>
      <c r="F29" s="1004"/>
      <c r="G29" s="1004"/>
      <c r="H29" s="1004"/>
    </row>
    <row r="30" spans="1:8" ht="26.25" customHeight="1">
      <c r="A30" s="416" t="s">
        <v>394</v>
      </c>
      <c r="B30" s="1004" t="s">
        <v>559</v>
      </c>
      <c r="C30" s="1004"/>
      <c r="D30" s="1004"/>
      <c r="E30" s="1004"/>
      <c r="F30" s="1004"/>
      <c r="G30" s="1004"/>
      <c r="H30" s="1004"/>
    </row>
    <row r="31" spans="1:8" ht="41.25" customHeight="1">
      <c r="A31" s="416" t="s">
        <v>395</v>
      </c>
      <c r="B31" s="1004" t="s">
        <v>560</v>
      </c>
      <c r="C31" s="1004"/>
      <c r="D31" s="1004"/>
      <c r="E31" s="1004"/>
      <c r="F31" s="1004"/>
      <c r="G31" s="1004"/>
      <c r="H31" s="1004"/>
    </row>
    <row r="32" spans="1:8" ht="9.75" customHeight="1">
      <c r="A32" s="416"/>
      <c r="B32" s="341"/>
      <c r="C32" s="341"/>
      <c r="D32" s="341"/>
      <c r="E32" s="341"/>
      <c r="F32" s="341"/>
      <c r="G32" s="341"/>
      <c r="H32" s="341"/>
    </row>
    <row r="33" spans="1:8" ht="25.5" customHeight="1">
      <c r="A33" s="415" t="s">
        <v>561</v>
      </c>
      <c r="B33" s="1005" t="s">
        <v>562</v>
      </c>
      <c r="C33" s="1005"/>
      <c r="D33" s="1005"/>
      <c r="E33" s="1005"/>
      <c r="F33" s="1005"/>
      <c r="G33" s="1005"/>
      <c r="H33" s="1005"/>
    </row>
    <row r="34" spans="1:8" ht="24.75" customHeight="1">
      <c r="A34" s="416" t="s">
        <v>392</v>
      </c>
      <c r="B34" s="930" t="s">
        <v>563</v>
      </c>
      <c r="C34" s="930"/>
      <c r="D34" s="930"/>
      <c r="E34" s="930"/>
      <c r="F34" s="930"/>
      <c r="G34" s="930"/>
      <c r="H34" s="930"/>
    </row>
    <row r="35" spans="1:8" ht="24.75" hidden="1" customHeight="1">
      <c r="A35" s="416" t="s">
        <v>394</v>
      </c>
      <c r="B35" s="930" t="s">
        <v>564</v>
      </c>
      <c r="C35" s="930"/>
      <c r="D35" s="930"/>
      <c r="E35" s="930"/>
      <c r="F35" s="930"/>
      <c r="G35" s="930"/>
      <c r="H35" s="930"/>
    </row>
    <row r="36" spans="1:8" ht="12" customHeight="1">
      <c r="A36" s="341"/>
      <c r="B36" s="341"/>
      <c r="C36" s="341"/>
      <c r="D36" s="341"/>
      <c r="E36" s="341"/>
      <c r="F36" s="341"/>
      <c r="G36" s="341"/>
      <c r="H36" s="341"/>
    </row>
    <row r="37" spans="1:8" s="419" customFormat="1" ht="24.75" customHeight="1">
      <c r="A37" s="417" t="s">
        <v>565</v>
      </c>
      <c r="B37" s="1006" t="s">
        <v>566</v>
      </c>
      <c r="C37" s="1006"/>
      <c r="D37" s="1006"/>
      <c r="E37" s="1006"/>
      <c r="F37" s="1006"/>
      <c r="G37" s="1006"/>
      <c r="H37" s="1006"/>
    </row>
    <row r="38" spans="1:8" ht="24" customHeight="1">
      <c r="A38" s="341"/>
      <c r="B38" s="1005" t="s">
        <v>567</v>
      </c>
      <c r="C38" s="1005"/>
      <c r="D38" s="1005"/>
      <c r="E38" s="1005"/>
      <c r="F38" s="1005"/>
      <c r="G38" s="1005"/>
      <c r="H38" s="1005"/>
    </row>
    <row r="39" spans="1:8" ht="54" customHeight="1">
      <c r="A39" s="341"/>
      <c r="B39" s="930" t="s">
        <v>568</v>
      </c>
      <c r="C39" s="930"/>
      <c r="D39" s="930"/>
      <c r="E39" s="930"/>
      <c r="F39" s="930"/>
      <c r="G39" s="930"/>
      <c r="H39" s="930"/>
    </row>
    <row r="40" spans="1:8" ht="15.75" customHeight="1">
      <c r="A40" s="834" t="s">
        <v>569</v>
      </c>
      <c r="B40" s="836" t="s">
        <v>570</v>
      </c>
      <c r="C40" s="838"/>
      <c r="D40" s="1010" t="s">
        <v>571</v>
      </c>
      <c r="E40" s="1010"/>
      <c r="F40" s="1010"/>
      <c r="G40" s="341"/>
      <c r="H40" s="341"/>
    </row>
    <row r="41" spans="1:8" ht="19.5" customHeight="1">
      <c r="A41" s="1007"/>
      <c r="B41" s="1008"/>
      <c r="C41" s="1009"/>
      <c r="D41" s="1010"/>
      <c r="E41" s="1010"/>
      <c r="F41" s="1010"/>
      <c r="G41" s="341"/>
      <c r="H41" s="341"/>
    </row>
    <row r="42" spans="1:8" ht="20.25" customHeight="1">
      <c r="A42" s="835"/>
      <c r="B42" s="812"/>
      <c r="C42" s="814"/>
      <c r="D42" s="1010"/>
      <c r="E42" s="1010"/>
      <c r="F42" s="1010"/>
      <c r="G42" s="341"/>
      <c r="H42" s="341"/>
    </row>
    <row r="43" spans="1:8" ht="30.75" customHeight="1">
      <c r="A43" s="422">
        <v>1</v>
      </c>
      <c r="B43" s="983" t="s">
        <v>572</v>
      </c>
      <c r="C43" s="983"/>
      <c r="D43" s="840">
        <f>'Names of Bidder'!D10:G10</f>
        <v>0</v>
      </c>
      <c r="E43" s="841"/>
      <c r="F43" s="842"/>
      <c r="G43" s="341"/>
      <c r="H43" s="341"/>
    </row>
    <row r="44" spans="1:8" ht="15.75" customHeight="1">
      <c r="A44" s="997">
        <v>2</v>
      </c>
      <c r="B44" s="1000" t="s">
        <v>573</v>
      </c>
      <c r="C44" s="844"/>
      <c r="D44" s="809"/>
      <c r="E44" s="810"/>
      <c r="F44" s="811"/>
      <c r="G44" s="341"/>
      <c r="H44" s="341"/>
    </row>
    <row r="45" spans="1:8" ht="15.75" customHeight="1">
      <c r="A45" s="998"/>
      <c r="B45" s="1001"/>
      <c r="C45" s="827"/>
      <c r="D45" s="809"/>
      <c r="E45" s="810"/>
      <c r="F45" s="811"/>
      <c r="G45" s="341"/>
      <c r="H45" s="341"/>
    </row>
    <row r="46" spans="1:8" ht="15.75" customHeight="1">
      <c r="A46" s="999"/>
      <c r="B46" s="1002"/>
      <c r="C46" s="1003"/>
      <c r="D46" s="809"/>
      <c r="E46" s="810"/>
      <c r="F46" s="811"/>
      <c r="G46" s="341"/>
      <c r="H46" s="341"/>
    </row>
    <row r="47" spans="1:8" ht="18.75" customHeight="1">
      <c r="A47" s="422">
        <v>3</v>
      </c>
      <c r="B47" s="983" t="s">
        <v>574</v>
      </c>
      <c r="C47" s="983"/>
      <c r="D47" s="809"/>
      <c r="E47" s="810"/>
      <c r="F47" s="811"/>
      <c r="G47" s="341"/>
      <c r="H47" s="341"/>
    </row>
    <row r="48" spans="1:8" ht="20.25" customHeight="1">
      <c r="A48" s="422">
        <v>4</v>
      </c>
      <c r="B48" s="983" t="s">
        <v>575</v>
      </c>
      <c r="C48" s="983"/>
      <c r="D48" s="809"/>
      <c r="E48" s="810"/>
      <c r="F48" s="811"/>
      <c r="G48" s="341"/>
      <c r="H48" s="341"/>
    </row>
    <row r="49" spans="1:8" ht="19.5" customHeight="1">
      <c r="A49" s="423">
        <v>5</v>
      </c>
      <c r="B49" s="983" t="s">
        <v>576</v>
      </c>
      <c r="C49" s="983"/>
      <c r="D49" s="809"/>
      <c r="E49" s="810"/>
      <c r="F49" s="811"/>
      <c r="G49" s="341"/>
      <c r="H49" s="341"/>
    </row>
    <row r="50" spans="1:8" ht="51.75" customHeight="1">
      <c r="A50" s="422">
        <v>6</v>
      </c>
      <c r="B50" s="983" t="s">
        <v>577</v>
      </c>
      <c r="C50" s="983"/>
      <c r="D50" s="809"/>
      <c r="E50" s="810"/>
      <c r="F50" s="811"/>
      <c r="G50" s="341"/>
      <c r="H50" s="341"/>
    </row>
    <row r="51" spans="1:8" ht="49.5" customHeight="1">
      <c r="A51" s="422">
        <v>7</v>
      </c>
      <c r="B51" s="983" t="s">
        <v>578</v>
      </c>
      <c r="C51" s="983"/>
      <c r="D51" s="809"/>
      <c r="E51" s="810"/>
      <c r="F51" s="811"/>
      <c r="G51" s="341"/>
      <c r="H51" s="341"/>
    </row>
    <row r="52" spans="1:8" ht="18" customHeight="1">
      <c r="A52" s="422">
        <v>8</v>
      </c>
      <c r="B52" s="983" t="s">
        <v>579</v>
      </c>
      <c r="C52" s="983"/>
      <c r="D52" s="809"/>
      <c r="E52" s="810"/>
      <c r="F52" s="811"/>
      <c r="G52" s="341"/>
      <c r="H52" s="341"/>
    </row>
    <row r="53" spans="1:8" ht="18" customHeight="1">
      <c r="A53" s="424"/>
      <c r="B53" s="425" t="s">
        <v>580</v>
      </c>
      <c r="C53" s="426"/>
      <c r="D53" s="809"/>
      <c r="E53" s="810"/>
      <c r="F53" s="811"/>
      <c r="G53" s="341"/>
      <c r="H53" s="341"/>
    </row>
    <row r="54" spans="1:8" ht="18" customHeight="1">
      <c r="A54" s="424"/>
      <c r="B54" s="425" t="s">
        <v>581</v>
      </c>
      <c r="C54" s="426"/>
      <c r="D54" s="809"/>
      <c r="E54" s="810"/>
      <c r="F54" s="811"/>
      <c r="G54" s="341"/>
      <c r="H54" s="341"/>
    </row>
    <row r="55" spans="1:8" ht="18" customHeight="1">
      <c r="A55" s="427"/>
      <c r="B55" s="425" t="s">
        <v>582</v>
      </c>
      <c r="C55" s="428"/>
      <c r="D55" s="809"/>
      <c r="E55" s="810"/>
      <c r="F55" s="811"/>
      <c r="G55" s="341"/>
      <c r="H55" s="341"/>
    </row>
    <row r="56" spans="1:8" ht="13.5" customHeight="1">
      <c r="A56" s="341"/>
      <c r="B56" s="341"/>
      <c r="C56" s="341"/>
      <c r="D56" s="341"/>
      <c r="E56" s="341"/>
      <c r="F56" s="341"/>
      <c r="G56" s="341"/>
      <c r="H56" s="341"/>
    </row>
    <row r="57" spans="1:8" s="612" customFormat="1" ht="47.25" customHeight="1">
      <c r="A57" s="422">
        <v>9</v>
      </c>
      <c r="B57" s="992" t="s">
        <v>583</v>
      </c>
      <c r="C57" s="993"/>
      <c r="D57" s="993"/>
      <c r="E57" s="993"/>
      <c r="F57" s="994"/>
      <c r="G57" s="621"/>
      <c r="H57" s="430"/>
    </row>
    <row r="58" spans="1:8" s="612" customFormat="1" ht="42" customHeight="1">
      <c r="A58" s="422">
        <v>10</v>
      </c>
      <c r="B58" s="992" t="s">
        <v>584</v>
      </c>
      <c r="C58" s="993"/>
      <c r="D58" s="993"/>
      <c r="E58" s="993"/>
      <c r="F58" s="994"/>
      <c r="G58" s="621"/>
      <c r="H58" s="430"/>
    </row>
    <row r="59" spans="1:8" s="612" customFormat="1" ht="16.5">
      <c r="A59" s="611"/>
      <c r="B59" s="611"/>
      <c r="C59" s="611"/>
      <c r="D59" s="611"/>
      <c r="E59" s="611"/>
      <c r="F59" s="611"/>
      <c r="G59" s="611"/>
      <c r="H59" s="611"/>
    </row>
    <row r="60" spans="1:8" s="612" customFormat="1" ht="16.5">
      <c r="A60" s="611"/>
      <c r="B60" s="611"/>
      <c r="C60" s="611"/>
      <c r="D60" s="611"/>
      <c r="E60" s="611"/>
      <c r="F60" s="611"/>
      <c r="G60" s="611"/>
      <c r="H60" s="611"/>
    </row>
    <row r="61" spans="1:8" s="612" customFormat="1" ht="24" customHeight="1">
      <c r="A61" s="686">
        <v>2</v>
      </c>
      <c r="B61" s="1024" t="s">
        <v>816</v>
      </c>
      <c r="C61" s="1024"/>
      <c r="D61" s="1024"/>
      <c r="E61" s="1024"/>
      <c r="F61" s="1024"/>
      <c r="G61" s="1024"/>
      <c r="H61" s="1024"/>
    </row>
    <row r="62" spans="1:8" s="612" customFormat="1" ht="16.5">
      <c r="A62" s="687"/>
      <c r="B62" s="687"/>
      <c r="C62" s="687"/>
      <c r="D62" s="687"/>
      <c r="E62" s="687"/>
      <c r="F62" s="687"/>
      <c r="G62" s="687"/>
      <c r="H62" s="687"/>
    </row>
    <row r="63" spans="1:8" s="612" customFormat="1" ht="24.75" customHeight="1">
      <c r="A63" s="688" t="s">
        <v>586</v>
      </c>
      <c r="B63" s="1025" t="s">
        <v>587</v>
      </c>
      <c r="C63" s="1025"/>
      <c r="D63" s="1025"/>
      <c r="E63" s="1025"/>
      <c r="F63" s="1025"/>
      <c r="G63" s="1025"/>
      <c r="H63" s="1025"/>
    </row>
    <row r="64" spans="1:8" s="612" customFormat="1" ht="10.5" customHeight="1">
      <c r="A64" s="687"/>
      <c r="B64" s="687"/>
      <c r="C64" s="687"/>
      <c r="D64" s="687"/>
      <c r="E64" s="687"/>
      <c r="F64" s="687"/>
      <c r="G64" s="687"/>
      <c r="H64" s="687"/>
    </row>
    <row r="65" spans="1:8" s="612" customFormat="1" ht="409.5" customHeight="1">
      <c r="A65" s="707" t="s">
        <v>588</v>
      </c>
      <c r="B65" s="1026" t="s">
        <v>946</v>
      </c>
      <c r="C65" s="1027"/>
      <c r="D65" s="1027"/>
      <c r="E65" s="1027"/>
      <c r="F65" s="1027"/>
      <c r="G65" s="1027"/>
      <c r="H65" s="1027"/>
    </row>
    <row r="66" spans="1:8" s="612" customFormat="1" ht="16.5">
      <c r="A66" s="611"/>
      <c r="B66" s="611"/>
      <c r="C66" s="611"/>
      <c r="D66" s="611"/>
      <c r="E66" s="611"/>
      <c r="F66" s="611"/>
      <c r="G66" s="611"/>
      <c r="H66" s="611"/>
    </row>
    <row r="67" spans="1:8" s="612" customFormat="1" ht="57" customHeight="1">
      <c r="A67" s="625" t="s">
        <v>589</v>
      </c>
      <c r="B67" s="1022" t="s">
        <v>812</v>
      </c>
      <c r="C67" s="1022"/>
      <c r="D67" s="1022"/>
      <c r="E67" s="1022"/>
      <c r="F67" s="1022"/>
      <c r="G67" s="1022"/>
      <c r="H67" s="1022"/>
    </row>
    <row r="68" spans="1:8" s="612" customFormat="1" ht="54.75" customHeight="1">
      <c r="B68" s="1022" t="s">
        <v>591</v>
      </c>
      <c r="C68" s="1022"/>
      <c r="D68" s="1022"/>
      <c r="E68" s="1022"/>
      <c r="F68" s="1022"/>
      <c r="G68" s="1022"/>
      <c r="H68" s="1022"/>
    </row>
    <row r="69" spans="1:8" s="612" customFormat="1" ht="24" customHeight="1">
      <c r="B69" s="1023" t="s">
        <v>805</v>
      </c>
      <c r="C69" s="1023"/>
      <c r="D69" s="626"/>
      <c r="E69" s="626"/>
      <c r="F69" s="626"/>
      <c r="G69" s="626"/>
      <c r="H69" s="626"/>
    </row>
    <row r="70" spans="1:8" s="612" customFormat="1" ht="42" customHeight="1">
      <c r="A70" s="611"/>
      <c r="B70" s="1033" t="s">
        <v>841</v>
      </c>
      <c r="C70" s="1033"/>
      <c r="D70" s="1033"/>
      <c r="E70" s="1033"/>
      <c r="F70" s="1033"/>
      <c r="G70" s="1033"/>
      <c r="H70" s="1033"/>
    </row>
    <row r="71" spans="1:8" s="612" customFormat="1" ht="38.25" customHeight="1">
      <c r="A71" s="611"/>
      <c r="B71" s="1034" t="s">
        <v>806</v>
      </c>
      <c r="C71" s="1035"/>
      <c r="D71" s="1035"/>
      <c r="E71" s="1035"/>
      <c r="F71" s="1036"/>
      <c r="G71" s="1036"/>
      <c r="H71" s="1036"/>
    </row>
    <row r="72" spans="1:8" s="612" customFormat="1" ht="38.25" customHeight="1">
      <c r="A72" s="611"/>
      <c r="B72" s="710"/>
      <c r="C72" s="711"/>
      <c r="D72" s="711"/>
      <c r="E72" s="711"/>
      <c r="F72" s="694" t="s">
        <v>846</v>
      </c>
      <c r="G72" s="694" t="s">
        <v>847</v>
      </c>
      <c r="H72" s="694" t="s">
        <v>848</v>
      </c>
    </row>
    <row r="73" spans="1:8" s="612" customFormat="1" ht="82.5" customHeight="1">
      <c r="A73" s="617">
        <v>1</v>
      </c>
      <c r="B73" s="1038" t="s">
        <v>592</v>
      </c>
      <c r="C73" s="1039"/>
      <c r="D73" s="1039"/>
      <c r="E73" s="1039"/>
      <c r="F73" s="708"/>
      <c r="G73" s="708"/>
      <c r="H73" s="708"/>
    </row>
    <row r="74" spans="1:8" s="612" customFormat="1" ht="82.5" customHeight="1">
      <c r="A74" s="617">
        <v>2</v>
      </c>
      <c r="B74" s="1038" t="s">
        <v>593</v>
      </c>
      <c r="C74" s="1039"/>
      <c r="D74" s="1039"/>
      <c r="E74" s="1039"/>
      <c r="F74" s="708"/>
      <c r="G74" s="708"/>
      <c r="H74" s="708"/>
    </row>
    <row r="75" spans="1:8" s="612" customFormat="1" ht="23.25" customHeight="1">
      <c r="A75" s="1028">
        <v>3</v>
      </c>
      <c r="B75" s="1029" t="s">
        <v>594</v>
      </c>
      <c r="C75" s="1030"/>
      <c r="D75" s="1030"/>
      <c r="E75" s="1030"/>
      <c r="F75" s="708"/>
      <c r="G75" s="708"/>
      <c r="H75" s="708"/>
    </row>
    <row r="76" spans="1:8" s="612" customFormat="1" ht="21" customHeight="1">
      <c r="A76" s="1028"/>
      <c r="B76" s="1031"/>
      <c r="C76" s="1032"/>
      <c r="D76" s="1032"/>
      <c r="E76" s="1032"/>
      <c r="F76" s="708"/>
      <c r="G76" s="708"/>
      <c r="H76" s="708"/>
    </row>
    <row r="77" spans="1:8" s="612" customFormat="1" ht="20.25" customHeight="1">
      <c r="A77" s="1028"/>
      <c r="B77" s="1031"/>
      <c r="C77" s="1032"/>
      <c r="D77" s="1032"/>
      <c r="E77" s="1032"/>
      <c r="F77" s="708"/>
      <c r="G77" s="708"/>
      <c r="H77" s="708"/>
    </row>
    <row r="78" spans="1:8" s="612" customFormat="1" ht="21" customHeight="1">
      <c r="A78" s="1028"/>
      <c r="B78" s="1031"/>
      <c r="C78" s="1032"/>
      <c r="D78" s="1032"/>
      <c r="E78" s="1032"/>
      <c r="F78" s="708"/>
      <c r="G78" s="708"/>
      <c r="H78" s="708"/>
    </row>
    <row r="79" spans="1:8" s="612" customFormat="1" ht="24.95" customHeight="1">
      <c r="A79" s="617"/>
      <c r="B79" s="614"/>
      <c r="E79" s="622" t="s">
        <v>595</v>
      </c>
      <c r="F79" s="708"/>
      <c r="G79" s="708"/>
      <c r="H79" s="708"/>
    </row>
    <row r="80" spans="1:8" s="612" customFormat="1" ht="24.95" customHeight="1">
      <c r="A80" s="617"/>
      <c r="B80" s="614"/>
      <c r="E80" s="622" t="s">
        <v>23</v>
      </c>
      <c r="F80" s="708"/>
      <c r="G80" s="708"/>
      <c r="H80" s="708"/>
    </row>
    <row r="81" spans="1:8" s="612" customFormat="1" ht="24.95" customHeight="1">
      <c r="A81" s="617"/>
      <c r="B81" s="615"/>
      <c r="C81" s="616"/>
      <c r="D81" s="616"/>
      <c r="E81" s="623" t="s">
        <v>596</v>
      </c>
      <c r="F81" s="708"/>
      <c r="G81" s="708"/>
      <c r="H81" s="708"/>
    </row>
    <row r="82" spans="1:8" s="612" customFormat="1" ht="54" customHeight="1">
      <c r="A82" s="625">
        <v>4</v>
      </c>
      <c r="B82" s="1029" t="s">
        <v>842</v>
      </c>
      <c r="C82" s="1030"/>
      <c r="D82" s="1030"/>
      <c r="E82" s="1030"/>
      <c r="F82" s="709"/>
      <c r="G82" s="709"/>
      <c r="H82" s="709"/>
    </row>
    <row r="83" spans="1:8" s="612" customFormat="1" ht="54" customHeight="1">
      <c r="A83" s="625">
        <v>5</v>
      </c>
      <c r="B83" s="1029" t="s">
        <v>843</v>
      </c>
      <c r="C83" s="1030"/>
      <c r="D83" s="1030"/>
      <c r="E83" s="1030"/>
      <c r="F83" s="709"/>
      <c r="G83" s="709"/>
      <c r="H83" s="709"/>
    </row>
    <row r="84" spans="1:8" s="612" customFormat="1" ht="30.75" customHeight="1">
      <c r="A84" s="625">
        <v>6</v>
      </c>
      <c r="B84" s="1029" t="s">
        <v>845</v>
      </c>
      <c r="C84" s="1030"/>
      <c r="D84" s="1030"/>
      <c r="E84" s="1030"/>
      <c r="F84" s="709"/>
      <c r="G84" s="709"/>
      <c r="H84" s="709"/>
    </row>
    <row r="85" spans="1:8" s="612" customFormat="1" ht="30.75" customHeight="1">
      <c r="A85" s="625">
        <v>7</v>
      </c>
      <c r="B85" s="1029" t="s">
        <v>844</v>
      </c>
      <c r="C85" s="1030"/>
      <c r="D85" s="1030"/>
      <c r="E85" s="1030"/>
      <c r="F85" s="709"/>
      <c r="G85" s="709"/>
      <c r="H85" s="709"/>
    </row>
    <row r="86" spans="1:8" s="612" customFormat="1" ht="36.75" customHeight="1">
      <c r="A86" s="625">
        <v>8</v>
      </c>
      <c r="B86" s="1038" t="s">
        <v>600</v>
      </c>
      <c r="C86" s="1039"/>
      <c r="D86" s="1039"/>
      <c r="E86" s="1039"/>
      <c r="F86" s="709"/>
      <c r="G86" s="709"/>
      <c r="H86" s="709"/>
    </row>
    <row r="87" spans="1:8" s="612" customFormat="1" ht="15.75" customHeight="1">
      <c r="A87" s="617"/>
      <c r="B87" s="611"/>
      <c r="C87" s="611"/>
      <c r="D87" s="611"/>
      <c r="E87" s="611"/>
      <c r="F87" s="611"/>
      <c r="G87" s="611"/>
      <c r="H87" s="611"/>
    </row>
    <row r="88" spans="1:8" ht="16.5" customHeight="1">
      <c r="A88" s="689" t="s">
        <v>799</v>
      </c>
      <c r="B88" s="1037" t="s">
        <v>763</v>
      </c>
      <c r="C88" s="1037"/>
      <c r="D88" s="1037"/>
      <c r="E88" s="1037"/>
      <c r="F88" s="1037"/>
      <c r="G88" s="1037"/>
      <c r="H88" s="1037"/>
    </row>
    <row r="89" spans="1:8" ht="9" customHeight="1">
      <c r="A89" s="690"/>
      <c r="B89" s="691"/>
      <c r="C89" s="691"/>
      <c r="D89" s="691"/>
      <c r="E89" s="691"/>
      <c r="F89" s="691"/>
      <c r="G89" s="691"/>
      <c r="H89" s="690"/>
    </row>
    <row r="90" spans="1:8" ht="20.100000000000001" customHeight="1">
      <c r="A90" s="692"/>
      <c r="B90" s="1041" t="s">
        <v>819</v>
      </c>
      <c r="C90" s="1041"/>
      <c r="D90" s="1041"/>
      <c r="E90" s="1041"/>
      <c r="F90" s="1041"/>
      <c r="G90" s="1041"/>
      <c r="H90" s="1041"/>
    </row>
    <row r="91" spans="1:8" ht="252" customHeight="1">
      <c r="A91" s="693"/>
      <c r="B91" s="1042" t="s">
        <v>947</v>
      </c>
      <c r="C91" s="1043"/>
      <c r="D91" s="1043"/>
      <c r="E91" s="1043"/>
      <c r="F91" s="1043"/>
      <c r="G91" s="1043"/>
      <c r="H91" s="1043"/>
    </row>
    <row r="92" spans="1:8" ht="14.25" customHeight="1">
      <c r="A92" s="341"/>
      <c r="B92" s="619"/>
      <c r="C92" s="619"/>
      <c r="D92" s="619"/>
      <c r="E92" s="619"/>
      <c r="F92" s="619"/>
      <c r="G92" s="619"/>
      <c r="H92" s="619"/>
    </row>
    <row r="93" spans="1:8" ht="75" customHeight="1">
      <c r="A93" s="452"/>
      <c r="B93" s="930" t="s">
        <v>764</v>
      </c>
      <c r="C93" s="930"/>
      <c r="D93" s="930"/>
      <c r="E93" s="930"/>
      <c r="F93" s="930"/>
      <c r="G93" s="930"/>
      <c r="H93" s="930"/>
    </row>
    <row r="94" spans="1:8" ht="15.75" hidden="1" customHeight="1">
      <c r="A94" s="452"/>
      <c r="B94" s="339"/>
      <c r="C94" s="339"/>
      <c r="D94" s="339"/>
      <c r="E94" s="339"/>
      <c r="F94" s="339"/>
      <c r="G94" s="339"/>
      <c r="H94" s="339"/>
    </row>
    <row r="95" spans="1:8" ht="7.5" customHeight="1">
      <c r="A95" s="452"/>
      <c r="B95" s="339"/>
      <c r="C95" s="339"/>
      <c r="D95" s="339"/>
      <c r="E95" s="339"/>
      <c r="F95" s="339"/>
      <c r="G95" s="339"/>
      <c r="H95" s="339"/>
    </row>
    <row r="96" spans="1:8" ht="20.25" customHeight="1">
      <c r="A96" s="620">
        <v>4</v>
      </c>
      <c r="B96" s="1044" t="s">
        <v>602</v>
      </c>
      <c r="C96" s="1044"/>
      <c r="D96" s="1044"/>
      <c r="E96" s="1044"/>
      <c r="F96" s="1044"/>
      <c r="G96" s="1044"/>
      <c r="H96" s="1044"/>
    </row>
    <row r="97" spans="1:8" ht="29.25" customHeight="1">
      <c r="A97" s="422"/>
      <c r="B97" s="833"/>
      <c r="C97" s="823"/>
      <c r="D97" s="823"/>
      <c r="E97" s="1045">
        <f>'Names of Bidder'!D10</f>
        <v>0</v>
      </c>
      <c r="F97" s="1046"/>
      <c r="G97" s="1046"/>
      <c r="H97" s="1047"/>
    </row>
    <row r="98" spans="1:8" ht="25.5" customHeight="1">
      <c r="A98" s="422" t="s">
        <v>603</v>
      </c>
      <c r="B98" s="833" t="s">
        <v>604</v>
      </c>
      <c r="C98" s="823"/>
      <c r="D98" s="823"/>
      <c r="E98" s="823"/>
      <c r="F98" s="823"/>
      <c r="G98" s="823"/>
      <c r="H98" s="823"/>
    </row>
    <row r="99" spans="1:8" ht="19.5" customHeight="1">
      <c r="A99" s="455"/>
      <c r="B99" s="456"/>
      <c r="C99" s="456"/>
      <c r="D99" s="420"/>
      <c r="E99" s="834"/>
      <c r="F99" s="836" t="s">
        <v>607</v>
      </c>
      <c r="G99" s="837"/>
      <c r="H99" s="838"/>
    </row>
    <row r="100" spans="1:8" ht="47.25" customHeight="1">
      <c r="A100" s="455"/>
      <c r="B100" s="456"/>
      <c r="C100" s="456"/>
      <c r="D100" s="420" t="s">
        <v>658</v>
      </c>
      <c r="E100" s="835"/>
      <c r="F100" s="812"/>
      <c r="G100" s="813"/>
      <c r="H100" s="814"/>
    </row>
    <row r="101" spans="1:8" ht="17.25" customHeight="1">
      <c r="A101" s="457" t="s">
        <v>609</v>
      </c>
      <c r="B101" s="983" t="s">
        <v>610</v>
      </c>
      <c r="C101" s="983"/>
      <c r="D101" s="458"/>
      <c r="E101" s="510"/>
      <c r="F101" s="840"/>
      <c r="G101" s="841"/>
      <c r="H101" s="842"/>
    </row>
    <row r="102" spans="1:8" ht="57" hidden="1" customHeight="1">
      <c r="A102" s="457"/>
      <c r="B102" s="1000" t="s">
        <v>853</v>
      </c>
      <c r="C102" s="1040"/>
      <c r="D102" s="844"/>
      <c r="E102" s="459" t="s">
        <v>518</v>
      </c>
      <c r="F102" s="809"/>
      <c r="G102" s="810"/>
      <c r="H102" s="811"/>
    </row>
    <row r="103" spans="1:8" ht="15.75" customHeight="1">
      <c r="A103" s="675">
        <v>1</v>
      </c>
      <c r="B103" s="680" t="s">
        <v>941</v>
      </c>
      <c r="C103" s="428"/>
      <c r="D103" s="674"/>
      <c r="E103" s="509"/>
      <c r="F103" s="809"/>
      <c r="G103" s="810"/>
      <c r="H103" s="811"/>
    </row>
    <row r="104" spans="1:8" ht="15.75" customHeight="1">
      <c r="A104" s="457">
        <v>2</v>
      </c>
      <c r="B104" s="680" t="s">
        <v>940</v>
      </c>
      <c r="C104" s="428"/>
      <c r="D104" s="465"/>
      <c r="E104" s="627"/>
      <c r="F104" s="809"/>
      <c r="G104" s="810"/>
      <c r="H104" s="811"/>
    </row>
    <row r="105" spans="1:8" ht="15.75" customHeight="1">
      <c r="A105" s="457">
        <v>3</v>
      </c>
      <c r="B105" s="680" t="s">
        <v>921</v>
      </c>
      <c r="C105" s="428"/>
      <c r="D105" s="465"/>
      <c r="E105" s="627"/>
      <c r="F105" s="809"/>
      <c r="G105" s="810"/>
      <c r="H105" s="811"/>
    </row>
    <row r="106" spans="1:8" ht="15.75" customHeight="1">
      <c r="A106" s="457">
        <v>4</v>
      </c>
      <c r="B106" s="680" t="s">
        <v>854</v>
      </c>
      <c r="C106" s="676"/>
      <c r="D106" s="465"/>
      <c r="E106" s="627"/>
      <c r="F106" s="670"/>
      <c r="G106" s="671"/>
      <c r="H106" s="672"/>
    </row>
    <row r="107" spans="1:8" ht="16.5" customHeight="1">
      <c r="A107" s="457">
        <v>5</v>
      </c>
      <c r="B107" s="680" t="s">
        <v>817</v>
      </c>
      <c r="C107" s="464"/>
      <c r="D107" s="465"/>
      <c r="E107" s="627"/>
      <c r="F107" s="809"/>
      <c r="G107" s="810"/>
      <c r="H107" s="811"/>
    </row>
    <row r="108" spans="1:8">
      <c r="A108" s="457">
        <v>6</v>
      </c>
      <c r="B108" s="462"/>
      <c r="C108" s="464"/>
      <c r="D108" s="465"/>
      <c r="E108" s="627"/>
      <c r="F108" s="809"/>
      <c r="G108" s="810"/>
      <c r="H108" s="811"/>
    </row>
    <row r="109" spans="1:8" ht="29.25" customHeight="1">
      <c r="A109" s="422"/>
      <c r="B109" s="453"/>
      <c r="C109" s="454"/>
      <c r="D109" s="454"/>
      <c r="E109" s="454"/>
      <c r="F109" s="454"/>
      <c r="G109" s="454"/>
      <c r="H109" s="454"/>
    </row>
    <row r="110" spans="1:8" ht="29.25" customHeight="1">
      <c r="A110" s="422"/>
      <c r="B110" s="453"/>
      <c r="C110" s="454"/>
      <c r="D110" s="454"/>
      <c r="E110" s="454"/>
      <c r="F110" s="454"/>
      <c r="G110" s="454"/>
      <c r="H110" s="454"/>
    </row>
    <row r="111" spans="1:8" ht="20.25" customHeight="1">
      <c r="A111" s="455" t="s">
        <v>561</v>
      </c>
      <c r="B111" s="833" t="s">
        <v>618</v>
      </c>
      <c r="C111" s="823"/>
      <c r="D111" s="823"/>
      <c r="E111" s="823"/>
      <c r="F111" s="823"/>
      <c r="G111" s="823"/>
      <c r="H111" s="823"/>
    </row>
    <row r="112" spans="1:8" ht="19.5" customHeight="1">
      <c r="A112" s="455"/>
      <c r="B112" s="471"/>
      <c r="C112" s="456"/>
      <c r="D112" s="420"/>
      <c r="E112" s="834"/>
      <c r="F112" s="836" t="s">
        <v>607</v>
      </c>
      <c r="G112" s="837"/>
      <c r="H112" s="838"/>
    </row>
    <row r="113" spans="1:8" ht="47.25" customHeight="1">
      <c r="A113" s="455"/>
      <c r="B113" s="471"/>
      <c r="C113" s="456"/>
      <c r="D113" s="420" t="s">
        <v>659</v>
      </c>
      <c r="E113" s="835"/>
      <c r="F113" s="812"/>
      <c r="G113" s="813"/>
      <c r="H113" s="814"/>
    </row>
    <row r="114" spans="1:8" ht="17.25" customHeight="1">
      <c r="A114" s="457" t="s">
        <v>609</v>
      </c>
      <c r="B114" s="839" t="s">
        <v>610</v>
      </c>
      <c r="C114" s="828"/>
      <c r="D114" s="472"/>
      <c r="E114" s="510"/>
      <c r="F114" s="840"/>
      <c r="G114" s="841"/>
      <c r="H114" s="842"/>
    </row>
    <row r="115" spans="1:8" ht="12.75" hidden="1" customHeight="1">
      <c r="A115" s="457"/>
      <c r="B115" s="1000" t="s">
        <v>853</v>
      </c>
      <c r="C115" s="1040"/>
      <c r="D115" s="844"/>
      <c r="E115" s="459" t="s">
        <v>518</v>
      </c>
      <c r="F115" s="809"/>
      <c r="G115" s="810"/>
      <c r="H115" s="811"/>
    </row>
    <row r="116" spans="1:8" ht="15.75" customHeight="1">
      <c r="A116" s="675">
        <v>1</v>
      </c>
      <c r="B116" s="680" t="s">
        <v>941</v>
      </c>
      <c r="C116" s="673"/>
      <c r="D116" s="674"/>
      <c r="E116" s="628"/>
      <c r="F116" s="809"/>
      <c r="G116" s="810"/>
      <c r="H116" s="811"/>
    </row>
    <row r="117" spans="1:8" ht="15.75" customHeight="1">
      <c r="A117" s="457">
        <v>2</v>
      </c>
      <c r="B117" s="680" t="s">
        <v>940</v>
      </c>
      <c r="C117" s="673"/>
      <c r="D117" s="463"/>
      <c r="E117" s="628"/>
      <c r="F117" s="809"/>
      <c r="G117" s="810"/>
      <c r="H117" s="811"/>
    </row>
    <row r="118" spans="1:8" ht="15.75" customHeight="1">
      <c r="A118" s="457">
        <v>3</v>
      </c>
      <c r="B118" s="680" t="s">
        <v>921</v>
      </c>
      <c r="C118" s="673"/>
      <c r="D118" s="463"/>
      <c r="E118" s="628"/>
      <c r="F118" s="809"/>
      <c r="G118" s="810"/>
      <c r="H118" s="811"/>
    </row>
    <row r="119" spans="1:8" ht="16.5" customHeight="1">
      <c r="A119" s="457">
        <v>4</v>
      </c>
      <c r="B119" s="680" t="s">
        <v>854</v>
      </c>
      <c r="C119" s="673"/>
      <c r="D119" s="463"/>
      <c r="E119" s="628"/>
      <c r="F119" s="809"/>
      <c r="G119" s="810"/>
      <c r="H119" s="811"/>
    </row>
    <row r="120" spans="1:8" ht="16.5" customHeight="1">
      <c r="A120" s="457">
        <v>5</v>
      </c>
      <c r="B120" s="680" t="s">
        <v>817</v>
      </c>
      <c r="C120" s="677"/>
      <c r="D120" s="463"/>
      <c r="E120" s="628"/>
      <c r="F120" s="670"/>
      <c r="G120" s="671"/>
      <c r="H120" s="672"/>
    </row>
    <row r="121" spans="1:8" ht="16.5" customHeight="1">
      <c r="A121" s="675">
        <v>6</v>
      </c>
      <c r="B121" s="462"/>
      <c r="C121" s="681"/>
      <c r="D121" s="674"/>
      <c r="E121" s="628"/>
      <c r="F121" s="809"/>
      <c r="G121" s="810"/>
      <c r="H121" s="811"/>
    </row>
    <row r="122" spans="1:8" ht="51" customHeight="1">
      <c r="A122" s="457"/>
      <c r="B122" s="1048" t="s">
        <v>620</v>
      </c>
      <c r="C122" s="1049"/>
      <c r="D122" s="463"/>
      <c r="E122" s="628"/>
      <c r="F122" s="809"/>
      <c r="G122" s="810"/>
      <c r="H122" s="811"/>
    </row>
    <row r="123" spans="1:8" ht="16.5" customHeight="1">
      <c r="A123" s="452"/>
      <c r="B123" s="339"/>
      <c r="C123" s="339"/>
      <c r="D123" s="449"/>
      <c r="E123" s="449"/>
      <c r="F123" s="449"/>
      <c r="G123" s="449"/>
      <c r="H123" s="449"/>
    </row>
    <row r="124" spans="1:8" ht="16.5" customHeight="1">
      <c r="A124" s="455" t="s">
        <v>621</v>
      </c>
      <c r="B124" s="817" t="s">
        <v>622</v>
      </c>
      <c r="C124" s="818"/>
      <c r="D124" s="473"/>
      <c r="E124" s="819"/>
      <c r="F124" s="820"/>
      <c r="G124" s="821"/>
      <c r="H124" s="822"/>
    </row>
    <row r="125" spans="1:8" ht="34.5" customHeight="1">
      <c r="A125" s="455"/>
      <c r="B125" s="823"/>
      <c r="C125" s="817"/>
      <c r="D125" s="474" t="s">
        <v>660</v>
      </c>
      <c r="E125" s="824" t="s">
        <v>607</v>
      </c>
      <c r="F125" s="825"/>
      <c r="G125" s="825"/>
      <c r="H125" s="826"/>
    </row>
    <row r="126" spans="1:8" ht="56.25" customHeight="1">
      <c r="A126" s="457"/>
      <c r="B126" s="807" t="s">
        <v>624</v>
      </c>
      <c r="C126" s="808"/>
      <c r="D126" s="463"/>
      <c r="E126" s="809"/>
      <c r="F126" s="810"/>
      <c r="G126" s="810"/>
      <c r="H126" s="811"/>
    </row>
    <row r="127" spans="1:8" ht="15.75" customHeight="1">
      <c r="A127" s="457"/>
      <c r="B127" s="827" t="s">
        <v>625</v>
      </c>
      <c r="C127" s="828"/>
      <c r="D127" s="472"/>
      <c r="E127" s="829"/>
      <c r="F127" s="830"/>
      <c r="G127" s="831"/>
      <c r="H127" s="832"/>
    </row>
    <row r="128" spans="1:8" ht="79.5" customHeight="1">
      <c r="A128" s="457"/>
      <c r="B128" s="807" t="s">
        <v>626</v>
      </c>
      <c r="C128" s="808"/>
      <c r="D128" s="463"/>
      <c r="E128" s="809"/>
      <c r="F128" s="810"/>
      <c r="G128" s="810"/>
      <c r="H128" s="811"/>
    </row>
    <row r="129" spans="1:8" ht="18" customHeight="1">
      <c r="A129" s="427"/>
      <c r="B129" s="408"/>
      <c r="C129" s="408"/>
      <c r="D129" s="408"/>
      <c r="G129" s="408"/>
    </row>
    <row r="130" spans="1:8">
      <c r="A130" s="341"/>
      <c r="B130" s="496"/>
      <c r="C130" s="497"/>
      <c r="D130" s="497"/>
      <c r="E130" s="497"/>
      <c r="F130" s="497"/>
      <c r="G130" s="497"/>
      <c r="H130" s="497"/>
    </row>
    <row r="131" spans="1:8" ht="24" customHeight="1">
      <c r="A131" s="492" t="s">
        <v>807</v>
      </c>
      <c r="B131" s="940" t="s">
        <v>644</v>
      </c>
      <c r="C131" s="940"/>
      <c r="D131" s="940"/>
      <c r="E131" s="940"/>
      <c r="F131" s="940"/>
      <c r="G131" s="940"/>
      <c r="H131" s="940"/>
    </row>
    <row r="132" spans="1:8" ht="36" customHeight="1">
      <c r="A132" s="452">
        <v>5.0999999999999996</v>
      </c>
      <c r="B132" s="943" t="s">
        <v>645</v>
      </c>
      <c r="C132" s="943"/>
      <c r="D132" s="943"/>
      <c r="E132" s="943"/>
      <c r="F132" s="943"/>
      <c r="G132" s="943"/>
      <c r="H132" s="943"/>
    </row>
    <row r="133" spans="1:8" ht="105.75" customHeight="1">
      <c r="A133" s="341"/>
      <c r="B133" s="451" t="s">
        <v>646</v>
      </c>
      <c r="C133" s="943" t="s">
        <v>647</v>
      </c>
      <c r="D133" s="943"/>
      <c r="E133" s="943"/>
      <c r="F133" s="943"/>
      <c r="G133" s="943"/>
      <c r="H133" s="943"/>
    </row>
    <row r="134" spans="1:8" ht="78" customHeight="1">
      <c r="A134" s="341"/>
      <c r="B134" s="451" t="s">
        <v>449</v>
      </c>
      <c r="C134" s="943" t="s">
        <v>648</v>
      </c>
      <c r="D134" s="943"/>
      <c r="E134" s="943"/>
      <c r="F134" s="943"/>
      <c r="G134" s="943"/>
      <c r="H134" s="943"/>
    </row>
    <row r="135" spans="1:8" ht="9" customHeight="1">
      <c r="A135" s="341"/>
      <c r="B135" s="341"/>
      <c r="C135" s="341"/>
      <c r="D135" s="341"/>
      <c r="E135" s="341"/>
      <c r="F135" s="341"/>
      <c r="G135" s="341"/>
      <c r="H135" s="341"/>
    </row>
    <row r="136" spans="1:8" ht="36.75" customHeight="1">
      <c r="A136" s="452">
        <v>5.2</v>
      </c>
      <c r="B136" s="930" t="s">
        <v>149</v>
      </c>
      <c r="C136" s="930"/>
      <c r="D136" s="930"/>
      <c r="E136" s="930"/>
      <c r="F136" s="930"/>
      <c r="G136" s="930"/>
      <c r="H136" s="930"/>
    </row>
    <row r="137" spans="1:8" ht="10.5" customHeight="1">
      <c r="A137" s="341"/>
      <c r="B137" s="341"/>
      <c r="C137" s="341"/>
      <c r="D137" s="341"/>
      <c r="E137" s="341"/>
      <c r="F137" s="341"/>
      <c r="G137" s="341"/>
      <c r="H137" s="341"/>
    </row>
    <row r="138" spans="1:8" ht="24" customHeight="1">
      <c r="A138" s="290"/>
      <c r="B138" s="930" t="s">
        <v>649</v>
      </c>
      <c r="C138" s="930"/>
      <c r="D138" s="930"/>
      <c r="E138" s="930"/>
      <c r="F138" s="930"/>
      <c r="G138" s="930"/>
      <c r="H138" s="930"/>
    </row>
    <row r="139" spans="1:8" ht="32.25" customHeight="1">
      <c r="A139" s="499"/>
      <c r="B139" s="931"/>
      <c r="C139" s="932"/>
      <c r="D139" s="500" t="s">
        <v>650</v>
      </c>
      <c r="E139" s="933"/>
      <c r="F139" s="934"/>
      <c r="G139" s="934"/>
      <c r="H139" s="934"/>
    </row>
    <row r="140" spans="1:8" ht="50.25" customHeight="1">
      <c r="A140" s="501" t="s">
        <v>556</v>
      </c>
      <c r="B140" s="839" t="s">
        <v>651</v>
      </c>
      <c r="C140" s="839"/>
      <c r="D140" s="318" t="s">
        <v>652</v>
      </c>
      <c r="E140" s="341"/>
      <c r="F140" s="341"/>
      <c r="G140" s="341"/>
      <c r="H140" s="341"/>
    </row>
    <row r="141" spans="1:8" ht="21" customHeight="1">
      <c r="A141" s="502"/>
      <c r="B141" s="935" t="s">
        <v>653</v>
      </c>
      <c r="C141" s="936"/>
      <c r="D141" s="503"/>
      <c r="E141" s="341"/>
      <c r="F141" s="341"/>
      <c r="G141" s="341"/>
      <c r="H141" s="341"/>
    </row>
    <row r="142" spans="1:8" ht="23.25" customHeight="1">
      <c r="A142" s="502"/>
      <c r="B142" s="935" t="s">
        <v>654</v>
      </c>
      <c r="C142" s="936"/>
      <c r="D142" s="503"/>
      <c r="E142" s="341"/>
      <c r="F142" s="341"/>
      <c r="G142" s="341"/>
      <c r="H142" s="341"/>
    </row>
    <row r="143" spans="1:8" ht="21.75" customHeight="1">
      <c r="A143" s="502"/>
      <c r="B143" s="935" t="s">
        <v>655</v>
      </c>
      <c r="C143" s="936"/>
      <c r="D143" s="503"/>
      <c r="E143" s="341"/>
      <c r="F143" s="341"/>
      <c r="G143" s="341"/>
      <c r="H143" s="341"/>
    </row>
    <row r="144" spans="1:8" ht="20.25" customHeight="1">
      <c r="A144" s="502"/>
      <c r="B144" s="935" t="s">
        <v>656</v>
      </c>
      <c r="C144" s="936"/>
      <c r="D144" s="503"/>
      <c r="E144" s="341"/>
      <c r="F144" s="341"/>
      <c r="G144" s="341"/>
      <c r="H144" s="341"/>
    </row>
    <row r="145" spans="1:8" ht="21.75" customHeight="1">
      <c r="A145" s="502"/>
      <c r="B145" s="840" t="s">
        <v>657</v>
      </c>
      <c r="C145" s="842"/>
      <c r="D145" s="503"/>
      <c r="E145" s="341"/>
      <c r="F145" s="341"/>
      <c r="G145" s="341"/>
      <c r="H145" s="341"/>
    </row>
    <row r="146" spans="1:8" ht="16.5" customHeight="1">
      <c r="A146" s="341"/>
      <c r="B146" s="341"/>
      <c r="C146" s="341"/>
      <c r="D146" s="341"/>
      <c r="E146" s="341"/>
      <c r="F146" s="341"/>
      <c r="G146" s="341"/>
      <c r="H146" s="341"/>
    </row>
    <row r="147" spans="1:8">
      <c r="A147" s="341"/>
      <c r="B147" s="341"/>
      <c r="C147" s="341"/>
      <c r="D147" s="341"/>
      <c r="E147" s="341"/>
      <c r="F147" s="341"/>
      <c r="G147" s="341"/>
      <c r="H147" s="341"/>
    </row>
    <row r="149" spans="1:8" ht="16.5">
      <c r="B149" s="322" t="s">
        <v>7</v>
      </c>
      <c r="C149" s="508" t="str">
        <f>'Attach 3(JV)'!B24</f>
        <v>--</v>
      </c>
      <c r="F149" s="321" t="s">
        <v>5</v>
      </c>
      <c r="G149" s="322" t="str">
        <f>'Attach 3(JV)'!E24</f>
        <v/>
      </c>
      <c r="H149" s="322"/>
    </row>
    <row r="150" spans="1:8" ht="16.5">
      <c r="B150" s="322" t="s">
        <v>8</v>
      </c>
      <c r="C150" s="508" t="str">
        <f>'Attach 3(JV)'!B25</f>
        <v/>
      </c>
      <c r="F150" s="321" t="s">
        <v>6</v>
      </c>
      <c r="G150" s="322" t="str">
        <f>'Attach 3(JV)'!E25</f>
        <v/>
      </c>
      <c r="H150" s="322"/>
    </row>
  </sheetData>
  <sheetProtection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 ref="B127:C127"/>
    <mergeCell ref="E127:F127"/>
    <mergeCell ref="G127:H127"/>
    <mergeCell ref="B128:C128"/>
    <mergeCell ref="E128:H128"/>
    <mergeCell ref="B124:C124"/>
    <mergeCell ref="E124:F124"/>
    <mergeCell ref="G124:H124"/>
    <mergeCell ref="B125:C125"/>
    <mergeCell ref="E125:H125"/>
    <mergeCell ref="B126:C126"/>
    <mergeCell ref="E126:H126"/>
    <mergeCell ref="F118:H118"/>
    <mergeCell ref="F119:H119"/>
    <mergeCell ref="F121:H121"/>
    <mergeCell ref="B122:C122"/>
    <mergeCell ref="F122:H122"/>
    <mergeCell ref="B115:D115"/>
    <mergeCell ref="F115:H115"/>
    <mergeCell ref="F116:H116"/>
    <mergeCell ref="F117:H117"/>
    <mergeCell ref="F108:H108"/>
    <mergeCell ref="B111:H111"/>
    <mergeCell ref="E112:E113"/>
    <mergeCell ref="F112:H113"/>
    <mergeCell ref="B114:C114"/>
    <mergeCell ref="F114:H114"/>
    <mergeCell ref="F103:H103"/>
    <mergeCell ref="F104:H104"/>
    <mergeCell ref="F105:H105"/>
    <mergeCell ref="F107:H107"/>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A75:A78"/>
    <mergeCell ref="B75:E78"/>
    <mergeCell ref="B70:H70"/>
    <mergeCell ref="B71:E71"/>
    <mergeCell ref="F71:H71"/>
    <mergeCell ref="B88:H88"/>
    <mergeCell ref="B86:E86"/>
    <mergeCell ref="B73:E73"/>
    <mergeCell ref="B74:E74"/>
    <mergeCell ref="B82:E82"/>
    <mergeCell ref="B85:E85"/>
    <mergeCell ref="B83:E83"/>
    <mergeCell ref="B84:E84"/>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4"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8" customFormat="1" ht="22.5" customHeight="1">
      <c r="A1" s="1052" t="str">
        <f>'Attach 3(JV)'!A1</f>
        <v>Specification No. :WR2/NT/W-CIVIL/DOM/G01/26/00110</v>
      </c>
      <c r="B1" s="1052"/>
      <c r="C1" s="1052"/>
      <c r="D1" s="1052"/>
      <c r="E1" s="547"/>
      <c r="F1" s="548"/>
      <c r="G1" s="527" t="str">
        <f>"Attachment-4 " &amp; 'Attach 3(JV)'!AV1</f>
        <v xml:space="preserve">Attachment-4 </v>
      </c>
      <c r="H1" s="116"/>
      <c r="I1" s="116"/>
    </row>
    <row r="3" spans="1:9" ht="36.75" customHeight="1">
      <c r="A3" s="1050" t="str">
        <f>'Attach 3(JV)'!A3</f>
        <v>Painting work of Indore township (DF 01 to DF 11), Guest house Vijay Nagar &amp; office building in Vijay Nagar township</v>
      </c>
      <c r="B3" s="1051"/>
      <c r="C3" s="1051"/>
      <c r="D3" s="1051"/>
      <c r="E3" s="1051"/>
      <c r="F3" s="1051"/>
      <c r="G3" s="1051"/>
    </row>
    <row r="4" spans="1:9" ht="20.100000000000001" customHeight="1">
      <c r="A4" s="28"/>
      <c r="H4" s="125"/>
    </row>
    <row r="5" spans="1:9" ht="20.100000000000001" customHeight="1">
      <c r="A5" s="800" t="s">
        <v>328</v>
      </c>
      <c r="B5" s="800"/>
      <c r="C5" s="800"/>
      <c r="D5" s="800"/>
      <c r="E5" s="800"/>
      <c r="F5" s="800"/>
      <c r="G5" s="800"/>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6" t="str">
        <f>'Attach 3(JV)'!A8</f>
        <v/>
      </c>
      <c r="B8" s="806"/>
      <c r="C8" s="806"/>
      <c r="D8" s="806"/>
      <c r="F8" s="108" t="str">
        <f>'Attach 3(JV)'!E8</f>
        <v>Contract Services</v>
      </c>
      <c r="H8" s="125"/>
    </row>
    <row r="9" spans="1:9" ht="20.100000000000001" customHeight="1">
      <c r="A9" s="13" t="s">
        <v>322</v>
      </c>
      <c r="B9" s="803">
        <f>'Attach 3(JV)'!B9</f>
        <v>0</v>
      </c>
      <c r="C9" s="803"/>
      <c r="D9" s="803"/>
      <c r="F9" s="12" t="s">
        <v>325</v>
      </c>
      <c r="H9" s="125"/>
    </row>
    <row r="10" spans="1:9" ht="20.100000000000001" customHeight="1">
      <c r="A10" s="13" t="s">
        <v>324</v>
      </c>
      <c r="B10" s="803">
        <f>'Attach 3(JV)'!B10</f>
        <v>0</v>
      </c>
      <c r="C10" s="803"/>
      <c r="D10" s="803"/>
      <c r="F10" s="12" t="s">
        <v>916</v>
      </c>
      <c r="H10" s="125"/>
    </row>
    <row r="11" spans="1:9" ht="20.100000000000001" customHeight="1">
      <c r="B11" s="803">
        <f>'Attach 3(JV)'!B11</f>
        <v>0</v>
      </c>
      <c r="C11" s="803"/>
      <c r="D11" s="803"/>
      <c r="F11" s="12" t="s">
        <v>917</v>
      </c>
    </row>
    <row r="12" spans="1:9" ht="20.100000000000001" customHeight="1">
      <c r="A12" s="32"/>
      <c r="B12" s="803">
        <f>'Attach 3(JV)'!B12</f>
        <v>0</v>
      </c>
      <c r="C12" s="803"/>
      <c r="D12" s="803"/>
      <c r="E12" s="15"/>
      <c r="F12" s="12"/>
    </row>
    <row r="13" spans="1:9" ht="20.100000000000001" customHeight="1">
      <c r="A13" s="32"/>
      <c r="B13" s="103"/>
      <c r="C13" s="103"/>
      <c r="D13" s="103"/>
      <c r="E13" s="25"/>
      <c r="F13" s="78"/>
      <c r="G13" s="123"/>
    </row>
    <row r="14" spans="1:9" ht="20.100000000000001" customHeight="1">
      <c r="A14" s="32"/>
      <c r="B14" s="103"/>
      <c r="C14" s="103"/>
      <c r="D14" s="103"/>
    </row>
    <row r="15" spans="1:9" ht="20.100000000000001" customHeight="1">
      <c r="A15" s="29" t="s">
        <v>317</v>
      </c>
    </row>
    <row r="16" spans="1:9" ht="20.100000000000001" customHeight="1">
      <c r="A16" s="32"/>
    </row>
    <row r="17" spans="1:9" ht="50.1" customHeight="1">
      <c r="A17" s="1054" t="str">
        <f>"We hereby certify that equipment and materials to be supplied are produced in " &amp;H26 &amp; " eligible source " &amp; F26</f>
        <v>We hereby certify that equipment and materials to be supplied are produced in [Name of Countries],  eligible source country.</v>
      </c>
      <c r="B17" s="1054"/>
      <c r="C17" s="1054"/>
      <c r="D17" s="1054"/>
      <c r="E17" s="1054"/>
      <c r="F17" s="124" t="s">
        <v>157</v>
      </c>
      <c r="G17" s="124" t="s">
        <v>158</v>
      </c>
    </row>
    <row r="18" spans="1:9" ht="45" customHeight="1">
      <c r="A18" s="1053" t="str">
        <f>"We hereby certify that our company is incorporated and registered in " &amp;I26 &amp; " eligible source " &amp;G26</f>
        <v>We hereby certify that our company is incorporated and registered in [Name of Countries],  eligible source country.</v>
      </c>
      <c r="B18" s="1053"/>
      <c r="C18" s="1053"/>
      <c r="D18" s="1053"/>
      <c r="E18" s="1053"/>
      <c r="F18" s="129" t="s">
        <v>132</v>
      </c>
      <c r="G18" s="129" t="s">
        <v>132</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3" t="str">
        <f>'Attach 3(JV)'!B24</f>
        <v>--</v>
      </c>
      <c r="D21" s="37" t="s">
        <v>5</v>
      </c>
      <c r="E21" s="211" t="str">
        <f>'Attach 3(JV)'!E24</f>
        <v/>
      </c>
      <c r="F21" s="129"/>
      <c r="G21" s="129"/>
      <c r="H21" s="114" t="str">
        <f t="shared" si="0"/>
        <v/>
      </c>
      <c r="I21" s="114" t="str">
        <f t="shared" si="0"/>
        <v/>
      </c>
    </row>
    <row r="22" spans="1:9" ht="33" customHeight="1">
      <c r="A22" s="36" t="s">
        <v>8</v>
      </c>
      <c r="B22" s="211" t="str">
        <f>'Attach 3(JV)'!B25</f>
        <v/>
      </c>
      <c r="D22" s="37" t="s">
        <v>6</v>
      </c>
      <c r="E22" s="211"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5" customFormat="1" ht="20.25" customHeight="1">
      <c r="A1" s="1057" t="str">
        <f>'Attach 3(JV)'!A1</f>
        <v>Specification No. :WR2/NT/W-CIVIL/DOM/G01/26/00110</v>
      </c>
      <c r="B1" s="1057"/>
      <c r="C1" s="1057"/>
      <c r="D1" s="549"/>
      <c r="E1" s="550" t="str">
        <f>"Attachment-4(A) "&amp; 'Attach 3(JV)'!AT1</f>
        <v xml:space="preserve">Attachment-4(A) </v>
      </c>
      <c r="F1" s="551"/>
      <c r="G1" s="551"/>
      <c r="H1" s="551"/>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552"/>
      <c r="AL1" s="552"/>
    </row>
    <row r="2" spans="1:38" ht="11.1" customHeight="1"/>
    <row r="3" spans="1:38" ht="89.25" customHeight="1">
      <c r="A3" s="764" t="str">
        <f>'Attach 3(JV)'!A3</f>
        <v>Painting work of Indore township (DF 01 to DF 11), Guest house Vijay Nagar &amp; office building in Vijay Nagar township</v>
      </c>
      <c r="B3" s="765"/>
      <c r="C3" s="765"/>
      <c r="D3" s="765"/>
      <c r="E3" s="765"/>
      <c r="F3" s="177"/>
      <c r="G3" s="178"/>
      <c r="H3" s="177"/>
    </row>
    <row r="4" spans="1:38" ht="11.1" customHeight="1">
      <c r="A4" s="28"/>
      <c r="H4" s="179"/>
      <c r="I4" s="180"/>
    </row>
    <row r="5" spans="1:38" ht="20.100000000000001" customHeight="1">
      <c r="A5" s="800" t="s">
        <v>329</v>
      </c>
      <c r="B5" s="800"/>
      <c r="C5" s="800"/>
      <c r="D5" s="800"/>
      <c r="E5" s="800"/>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6" t="str">
        <f>'Attach 3(JV)'!A8</f>
        <v/>
      </c>
      <c r="B8" s="806"/>
      <c r="C8" s="806"/>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322</v>
      </c>
      <c r="B9" s="803">
        <f>'Attach 3(JV)'!B9</f>
        <v>0</v>
      </c>
      <c r="C9" s="803"/>
      <c r="D9" s="12" t="str">
        <f>'Attach 3(JV)'!E9</f>
        <v>Power Grid Corporation of India Ltd.,</v>
      </c>
      <c r="H9" s="179"/>
      <c r="I9" s="180"/>
    </row>
    <row r="10" spans="1:38" ht="20.100000000000001" customHeight="1">
      <c r="A10" s="13" t="s">
        <v>324</v>
      </c>
      <c r="B10" s="803">
        <f>'Attach 3(JV)'!B10</f>
        <v>0</v>
      </c>
      <c r="C10" s="803"/>
      <c r="D10" s="12" t="str">
        <f>'Attach 3(JV)'!E10</f>
        <v>Western Region Transmission System-II</v>
      </c>
      <c r="H10" s="179"/>
      <c r="I10" s="180"/>
    </row>
    <row r="11" spans="1:38" ht="20.100000000000001" customHeight="1">
      <c r="B11" s="803">
        <f>'Attach 3(JV)'!B11</f>
        <v>0</v>
      </c>
      <c r="C11" s="803"/>
      <c r="D11" s="12" t="str">
        <f>'Attach 3(JV)'!E11</f>
        <v>RHQ, Plot No 54 Vadodara-390008</v>
      </c>
    </row>
    <row r="12" spans="1:38" ht="15" customHeight="1">
      <c r="A12" s="32"/>
      <c r="B12" s="803">
        <f>'Attach 3(JV)'!B12</f>
        <v>0</v>
      </c>
      <c r="C12" s="803"/>
      <c r="D12" s="12"/>
    </row>
    <row r="13" spans="1:38" ht="20.100000000000001" customHeight="1">
      <c r="A13" s="29" t="s">
        <v>317</v>
      </c>
    </row>
    <row r="14" spans="1:38" ht="79.5" customHeight="1">
      <c r="A14" s="1056" t="s">
        <v>330</v>
      </c>
      <c r="B14" s="1056"/>
      <c r="C14" s="1056"/>
      <c r="D14" s="1056"/>
      <c r="E14" s="1056"/>
    </row>
    <row r="15" spans="1:38" ht="20.100000000000001" customHeight="1">
      <c r="A15" s="110" t="s">
        <v>336</v>
      </c>
      <c r="B15" s="110" t="s">
        <v>337</v>
      </c>
      <c r="C15" s="110" t="s">
        <v>338</v>
      </c>
      <c r="D15" s="110" t="s">
        <v>318</v>
      </c>
      <c r="E15" s="110" t="s">
        <v>319</v>
      </c>
    </row>
    <row r="16" spans="1:38" ht="20.100000000000001" customHeight="1">
      <c r="A16" s="111">
        <v>1</v>
      </c>
      <c r="B16" s="213"/>
      <c r="C16" s="213"/>
      <c r="D16" s="213"/>
      <c r="E16" s="213"/>
    </row>
    <row r="17" spans="1:5" ht="20.100000000000001" customHeight="1">
      <c r="A17" s="112">
        <v>2</v>
      </c>
      <c r="B17" s="214"/>
      <c r="C17" s="214"/>
      <c r="D17" s="214"/>
      <c r="E17" s="214"/>
    </row>
    <row r="18" spans="1:5" ht="20.100000000000001" customHeight="1">
      <c r="A18" s="112">
        <v>3</v>
      </c>
      <c r="B18" s="214"/>
      <c r="C18" s="214"/>
      <c r="D18" s="214"/>
      <c r="E18" s="214"/>
    </row>
    <row r="19" spans="1:5" ht="20.100000000000001" customHeight="1">
      <c r="A19" s="112">
        <v>4</v>
      </c>
      <c r="B19" s="214"/>
      <c r="C19" s="214"/>
      <c r="D19" s="214"/>
      <c r="E19" s="214"/>
    </row>
    <row r="20" spans="1:5" ht="19.5" customHeight="1">
      <c r="A20" s="113">
        <v>5</v>
      </c>
      <c r="B20" s="215"/>
      <c r="C20" s="215"/>
      <c r="D20" s="215"/>
      <c r="E20" s="215"/>
    </row>
    <row r="21" spans="1:5" ht="15" customHeight="1">
      <c r="A21" s="25"/>
      <c r="B21" s="25"/>
      <c r="C21" s="25"/>
      <c r="D21" s="25"/>
      <c r="E21" s="25"/>
    </row>
    <row r="22" spans="1:5" ht="62.25" customHeight="1">
      <c r="A22" s="1056" t="s">
        <v>331</v>
      </c>
      <c r="B22" s="1056"/>
      <c r="C22" s="1056"/>
      <c r="D22" s="1056"/>
      <c r="E22" s="1056"/>
    </row>
    <row r="23" spans="1:5" ht="15.95" customHeight="1"/>
    <row r="24" spans="1:5" ht="23.1" customHeight="1">
      <c r="C24" s="37"/>
    </row>
    <row r="25" spans="1:5" ht="23.1" customHeight="1">
      <c r="A25" s="36" t="s">
        <v>7</v>
      </c>
      <c r="B25" s="63" t="str">
        <f>'Attach 3(JV)'!B24</f>
        <v>--</v>
      </c>
      <c r="C25" s="37" t="s">
        <v>5</v>
      </c>
      <c r="D25" s="1055" t="str">
        <f>'Attach 3(JV)'!E24</f>
        <v/>
      </c>
      <c r="E25" s="1055"/>
    </row>
    <row r="26" spans="1:5" ht="23.1" customHeight="1">
      <c r="A26" s="36" t="s">
        <v>8</v>
      </c>
      <c r="B26" s="21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5" customFormat="1" ht="19.5" customHeight="1">
      <c r="A1" s="1057" t="str">
        <f>'Attach 3(JV)'!A1</f>
        <v>Specification No. :WR2/NT/W-CIVIL/DOM/G01/26/00110</v>
      </c>
      <c r="B1" s="1057"/>
      <c r="C1" s="1057"/>
      <c r="D1" s="1057"/>
      <c r="E1" s="550" t="str">
        <f>"Attachment-4(B) "&amp; 'Attach 3(JV)'!AT1</f>
        <v xml:space="preserve">Attachment-4(B) </v>
      </c>
      <c r="F1" s="534"/>
      <c r="G1" s="534"/>
      <c r="H1" s="534"/>
    </row>
    <row r="3" spans="1:9" ht="39.75" customHeight="1">
      <c r="A3" s="764" t="str">
        <f>'Attach 3(JV)'!A3</f>
        <v>Painting work of Indore township (DF 01 to DF 11), Guest house Vijay Nagar &amp; office building in Vijay Nagar township</v>
      </c>
      <c r="B3" s="765"/>
      <c r="C3" s="765"/>
      <c r="D3" s="765"/>
      <c r="E3" s="765"/>
      <c r="F3" s="26"/>
      <c r="G3" s="27"/>
      <c r="H3" s="26"/>
    </row>
    <row r="4" spans="1:9" ht="20.100000000000001" customHeight="1">
      <c r="A4" s="28"/>
      <c r="H4" s="30"/>
      <c r="I4" s="11"/>
    </row>
    <row r="5" spans="1:9" ht="20.100000000000001" customHeight="1">
      <c r="A5" s="800" t="s">
        <v>329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29" t="s">
        <v>317</v>
      </c>
    </row>
    <row r="14" spans="1:9" ht="20.100000000000001" customHeight="1">
      <c r="A14" s="32"/>
    </row>
    <row r="15" spans="1:9" ht="87.75" customHeight="1">
      <c r="A15" s="1056" t="s">
        <v>339</v>
      </c>
      <c r="B15" s="1056"/>
      <c r="C15" s="1056"/>
      <c r="D15" s="1056"/>
      <c r="E15" s="1056"/>
    </row>
    <row r="16" spans="1:9" ht="30" customHeight="1">
      <c r="A16" s="80" t="s">
        <v>332</v>
      </c>
      <c r="B16" s="1058"/>
      <c r="C16" s="1058"/>
      <c r="D16" s="1058"/>
      <c r="E16" s="1058"/>
    </row>
    <row r="17" spans="1:5" ht="30" customHeight="1">
      <c r="A17" s="80" t="s">
        <v>333</v>
      </c>
      <c r="B17" s="1058"/>
      <c r="C17" s="1058"/>
      <c r="D17" s="1058"/>
      <c r="E17" s="1058"/>
    </row>
    <row r="18" spans="1:5" ht="30" customHeight="1">
      <c r="A18" s="80" t="s">
        <v>334</v>
      </c>
      <c r="B18" s="1058"/>
      <c r="C18" s="1058"/>
      <c r="D18" s="1058"/>
      <c r="E18" s="1058"/>
    </row>
    <row r="19" spans="1:5" ht="30" customHeight="1">
      <c r="A19" s="42" t="s">
        <v>335</v>
      </c>
      <c r="B19" s="1058"/>
      <c r="C19" s="1058"/>
      <c r="D19" s="1058"/>
      <c r="E19" s="1058"/>
    </row>
    <row r="20" spans="1:5" ht="30" customHeight="1">
      <c r="A20" s="42" t="s">
        <v>71</v>
      </c>
      <c r="B20" s="1058"/>
      <c r="C20" s="1058"/>
      <c r="D20" s="1058"/>
      <c r="E20" s="1058"/>
    </row>
    <row r="21" spans="1:5" ht="30" customHeight="1">
      <c r="A21" s="42" t="s">
        <v>73</v>
      </c>
      <c r="B21" s="1058"/>
      <c r="C21" s="1058"/>
      <c r="D21" s="1058"/>
      <c r="E21" s="1058"/>
    </row>
    <row r="22" spans="1:5" ht="16.5" customHeight="1">
      <c r="A22" s="104"/>
    </row>
    <row r="23" spans="1:5" ht="27.95" customHeight="1">
      <c r="D23" s="37"/>
    </row>
    <row r="24" spans="1:5" ht="27.95" customHeight="1">
      <c r="A24" s="36" t="s">
        <v>7</v>
      </c>
      <c r="B24" s="63" t="str">
        <f>'Attach 3(JV)'!B24</f>
        <v>--</v>
      </c>
      <c r="D24" s="37" t="s">
        <v>5</v>
      </c>
      <c r="E24" s="211" t="str">
        <f>'Attach 3(JV)'!E24</f>
        <v/>
      </c>
    </row>
    <row r="25" spans="1:5" ht="27.95" customHeight="1">
      <c r="A25" s="36" t="s">
        <v>8</v>
      </c>
      <c r="B25" s="211" t="str">
        <f>'Attach 3(JV)'!B25</f>
        <v/>
      </c>
      <c r="D25" s="37" t="s">
        <v>6</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5" customFormat="1" ht="14.25">
      <c r="A1" s="1057" t="str">
        <f>'Attach 3(JV)'!A1</f>
        <v>Specification No. :WR2/NT/W-CIVIL/DOM/G01/26/00110</v>
      </c>
      <c r="B1" s="1057"/>
      <c r="C1" s="1057"/>
      <c r="D1" s="1059" t="str">
        <f>"Attachment-5 " &amp; 'Attach 3(JV)'!AT1</f>
        <v xml:space="preserve">Attachment-5 </v>
      </c>
      <c r="E1" s="1059"/>
      <c r="F1" s="534"/>
      <c r="G1" s="534"/>
      <c r="H1" s="534"/>
    </row>
    <row r="2" spans="1:9" ht="8.1" customHeight="1"/>
    <row r="3" spans="1:9" ht="51" customHeight="1">
      <c r="A3" s="1050" t="str">
        <f>'Attach 3(JV)'!A3</f>
        <v>Painting work of Indore township (DF 01 to DF 11), Guest house Vijay Nagar &amp; office building in Vijay Nagar township</v>
      </c>
      <c r="B3" s="1051"/>
      <c r="C3" s="1051"/>
      <c r="D3" s="1051"/>
      <c r="E3" s="1051"/>
      <c r="F3" s="26"/>
      <c r="G3" s="27"/>
      <c r="H3" s="26"/>
    </row>
    <row r="4" spans="1:9" ht="42" hidden="1" customHeight="1">
      <c r="A4" s="28"/>
      <c r="H4" s="30"/>
      <c r="I4" s="11"/>
    </row>
    <row r="5" spans="1:9" ht="20.100000000000001" customHeight="1">
      <c r="A5" s="800" t="s">
        <v>340</v>
      </c>
      <c r="B5" s="800"/>
      <c r="C5" s="800"/>
      <c r="D5" s="800"/>
      <c r="E5" s="80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6" t="str">
        <f>'Attach 3(JV)'!A8</f>
        <v/>
      </c>
      <c r="B8" s="806"/>
      <c r="C8" s="806"/>
      <c r="D8" s="12" t="str">
        <f>'Attach 3(JV)'!E8</f>
        <v>Contract Services</v>
      </c>
      <c r="H8" s="30"/>
      <c r="I8" s="11"/>
    </row>
    <row r="9" spans="1:9" ht="20.100000000000001" customHeight="1">
      <c r="A9" s="13" t="s">
        <v>322</v>
      </c>
      <c r="B9" s="803">
        <f>'Attach 3(JV)'!B9</f>
        <v>0</v>
      </c>
      <c r="C9" s="803"/>
      <c r="D9" s="12" t="str">
        <f>'Attach 3(JV)'!E9</f>
        <v>Power Grid Corporation of India Ltd.,</v>
      </c>
      <c r="H9" s="30"/>
      <c r="I9" s="11"/>
    </row>
    <row r="10" spans="1:9" ht="20.100000000000001" customHeight="1">
      <c r="A10" s="13" t="s">
        <v>324</v>
      </c>
      <c r="B10" s="803">
        <f>'Attach 3(JV)'!B10</f>
        <v>0</v>
      </c>
      <c r="C10" s="803"/>
      <c r="D10" s="12" t="str">
        <f>'Attach 3(JV)'!E10</f>
        <v>Western Region Transmission System-II</v>
      </c>
      <c r="H10" s="30"/>
      <c r="I10" s="11"/>
    </row>
    <row r="11" spans="1:9" ht="20.100000000000001" customHeight="1">
      <c r="B11" s="803">
        <f>'Attach 3(JV)'!B11</f>
        <v>0</v>
      </c>
      <c r="C11" s="803"/>
      <c r="D11" s="12" t="str">
        <f>'Attach 3(JV)'!E11</f>
        <v>RHQ, Plot No 54 Vadodara-390008</v>
      </c>
    </row>
    <row r="12" spans="1:9" ht="23.25" customHeight="1">
      <c r="A12" s="32"/>
      <c r="B12" s="1075" t="s">
        <v>920</v>
      </c>
      <c r="C12" s="1075"/>
      <c r="D12" s="1075"/>
    </row>
    <row r="13" spans="1:9" ht="20.100000000000001" customHeight="1">
      <c r="A13" s="29" t="s">
        <v>317</v>
      </c>
      <c r="C13" s="804" t="str">
        <f>IF('Names of Bidder'!F5="Sole Bidder", "This Attachment is Not Applicable", "")</f>
        <v/>
      </c>
      <c r="D13" s="804"/>
      <c r="E13" s="804"/>
      <c r="F13" s="804"/>
      <c r="G13" s="804"/>
    </row>
    <row r="14" spans="1:9" ht="45.75" customHeight="1">
      <c r="A14" s="1019" t="s">
        <v>341</v>
      </c>
      <c r="B14" s="1019"/>
      <c r="C14" s="1019"/>
      <c r="D14" s="1019"/>
      <c r="E14" s="1019"/>
      <c r="F14" s="34"/>
      <c r="G14" s="34"/>
      <c r="H14" s="34"/>
    </row>
    <row r="15" spans="1:9" ht="32.1" customHeight="1">
      <c r="A15" s="1072" t="s">
        <v>320</v>
      </c>
      <c r="B15" s="1072" t="s">
        <v>338</v>
      </c>
      <c r="C15" s="1072" t="s">
        <v>342</v>
      </c>
      <c r="D15" s="1070" t="s">
        <v>850</v>
      </c>
      <c r="E15" s="1071"/>
      <c r="F15" s="34"/>
      <c r="G15" s="34"/>
      <c r="H15" s="34"/>
    </row>
    <row r="16" spans="1:9" ht="19.5" customHeight="1">
      <c r="A16" s="1073"/>
      <c r="B16" s="1073"/>
      <c r="C16" s="1073"/>
      <c r="D16" s="46" t="s">
        <v>344</v>
      </c>
      <c r="E16" s="46" t="s">
        <v>345</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6"/>
      <c r="G20" s="156"/>
      <c r="H20" s="158" t="b">
        <v>0</v>
      </c>
    </row>
    <row r="21" spans="1:8" ht="21.95" customHeight="1">
      <c r="A21" s="102">
        <v>5</v>
      </c>
      <c r="B21" s="224"/>
      <c r="C21" s="224"/>
      <c r="D21" s="224"/>
      <c r="E21" s="224"/>
      <c r="F21" s="156"/>
      <c r="G21" s="156"/>
      <c r="H21" s="157"/>
    </row>
    <row r="22" spans="1:8" ht="18" customHeight="1">
      <c r="A22" s="154"/>
      <c r="B22" s="155"/>
      <c r="C22" s="155"/>
      <c r="D22" s="155"/>
      <c r="E22" s="155"/>
      <c r="F22" s="149"/>
      <c r="G22" s="149"/>
      <c r="H22" s="150"/>
    </row>
    <row r="23" spans="1:8" ht="9" customHeight="1">
      <c r="A23" s="83"/>
      <c r="B23" s="280"/>
      <c r="C23" s="280"/>
      <c r="D23" s="280"/>
      <c r="E23" s="280"/>
      <c r="F23" s="149"/>
      <c r="G23" s="149"/>
      <c r="H23" s="150"/>
    </row>
    <row r="24" spans="1:8" ht="38.25" customHeight="1">
      <c r="A24" s="1060" t="s">
        <v>477</v>
      </c>
      <c r="B24" s="1061"/>
      <c r="C24" s="1061"/>
      <c r="D24" s="1061"/>
      <c r="E24" s="1061"/>
      <c r="F24" s="149"/>
      <c r="G24" s="149"/>
      <c r="H24" s="150"/>
    </row>
    <row r="25" spans="1:8" ht="120.75" customHeight="1">
      <c r="A25" s="1074" t="s">
        <v>849</v>
      </c>
      <c r="B25" s="1074"/>
      <c r="C25" s="1074"/>
      <c r="D25" s="1074"/>
      <c r="E25" s="1074"/>
      <c r="F25" s="149"/>
      <c r="G25" s="149"/>
      <c r="H25" s="150"/>
    </row>
    <row r="26" spans="1:8" ht="32.1" customHeight="1">
      <c r="A26" s="1072" t="s">
        <v>320</v>
      </c>
      <c r="B26" s="1072" t="s">
        <v>338</v>
      </c>
      <c r="C26" s="1072" t="s">
        <v>81</v>
      </c>
      <c r="D26" s="1070" t="s">
        <v>850</v>
      </c>
      <c r="E26" s="1071"/>
      <c r="F26" s="34"/>
      <c r="G26" s="34"/>
      <c r="H26" s="34"/>
    </row>
    <row r="27" spans="1:8" ht="22.5" customHeight="1">
      <c r="A27" s="1073"/>
      <c r="B27" s="1073"/>
      <c r="C27" s="1073"/>
      <c r="D27" s="46" t="s">
        <v>83</v>
      </c>
      <c r="E27" s="46" t="s">
        <v>84</v>
      </c>
      <c r="F27" s="34"/>
      <c r="G27" s="34"/>
      <c r="H27" s="34"/>
    </row>
    <row r="28" spans="1:8" ht="21.95" customHeight="1">
      <c r="A28" s="148">
        <v>1</v>
      </c>
      <c r="B28" s="223"/>
      <c r="C28" s="223"/>
      <c r="D28" s="223"/>
      <c r="E28" s="223"/>
      <c r="F28" s="34"/>
      <c r="G28" s="34"/>
      <c r="H28" s="34"/>
    </row>
    <row r="29" spans="1:8" ht="21.95" customHeight="1">
      <c r="A29" s="148">
        <v>2</v>
      </c>
      <c r="B29" s="223"/>
      <c r="C29" s="223"/>
      <c r="D29" s="223"/>
      <c r="E29" s="223"/>
    </row>
    <row r="30" spans="1:8" ht="21.95" customHeight="1">
      <c r="A30" s="102">
        <v>3</v>
      </c>
      <c r="B30" s="223"/>
      <c r="C30" s="223"/>
      <c r="D30" s="223"/>
      <c r="E30" s="223"/>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3" t="str">
        <f>'Attach 3(JV)'!B24</f>
        <v>--</v>
      </c>
      <c r="D33" s="37" t="s">
        <v>5</v>
      </c>
      <c r="E33" s="211" t="str">
        <f>'Attach 3(JV)'!E24</f>
        <v/>
      </c>
    </row>
    <row r="34" spans="1:5" ht="15.95" customHeight="1">
      <c r="A34" s="36" t="s">
        <v>8</v>
      </c>
      <c r="B34" s="211" t="str">
        <f>'Attach 3(JV)'!B25</f>
        <v/>
      </c>
      <c r="D34" s="37" t="s">
        <v>6</v>
      </c>
      <c r="E34" s="211" t="str">
        <f>'Attach 3(JV)'!E25</f>
        <v/>
      </c>
    </row>
    <row r="35" spans="1:5" ht="15.95" customHeight="1">
      <c r="A35" s="25"/>
      <c r="B35" s="25"/>
      <c r="C35" s="37"/>
      <c r="D35" s="25"/>
      <c r="E35" s="25"/>
    </row>
    <row r="36" spans="1:5" ht="20.100000000000001" customHeight="1">
      <c r="A36" s="21" t="str">
        <f>A1</f>
        <v>Specification No. :WR2/NT/W-CIVIL/DOM/G01/26/00110</v>
      </c>
      <c r="B36" s="22"/>
      <c r="C36" s="22"/>
      <c r="D36" s="22"/>
      <c r="E36" s="41" t="str">
        <f>"Annexure I to " &amp;D1</f>
        <v xml:space="preserve">Annexure I to Attachment-5 </v>
      </c>
    </row>
    <row r="37" spans="1:5" ht="18" customHeight="1">
      <c r="A37" s="38"/>
    </row>
    <row r="38" spans="1:5" ht="18" customHeight="1">
      <c r="A38" s="1064" t="s">
        <v>340</v>
      </c>
      <c r="B38" s="1064"/>
      <c r="C38" s="1064"/>
      <c r="D38" s="1064"/>
      <c r="E38" s="1064"/>
    </row>
    <row r="39" spans="1:5" ht="18" customHeight="1"/>
    <row r="40" spans="1:5" ht="42" customHeight="1">
      <c r="A40" s="1065" t="s">
        <v>320</v>
      </c>
      <c r="B40" s="1067" t="s">
        <v>338</v>
      </c>
      <c r="C40" s="1067" t="s">
        <v>342</v>
      </c>
      <c r="D40" s="1070" t="s">
        <v>850</v>
      </c>
      <c r="E40" s="1071"/>
    </row>
    <row r="41" spans="1:5" ht="23.25" customHeight="1">
      <c r="A41" s="1066"/>
      <c r="B41" s="1068"/>
      <c r="C41" s="1068"/>
      <c r="D41" s="46" t="s">
        <v>344</v>
      </c>
      <c r="E41" s="46" t="s">
        <v>345</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3" t="str">
        <f>B33</f>
        <v>--</v>
      </c>
      <c r="C70" s="37" t="s">
        <v>5</v>
      </c>
      <c r="D70" s="211" t="str">
        <f>E33</f>
        <v/>
      </c>
    </row>
    <row r="71" spans="1:5" ht="24" customHeight="1">
      <c r="A71" s="36" t="s">
        <v>8</v>
      </c>
      <c r="B71" s="216" t="str">
        <f>B34</f>
        <v/>
      </c>
      <c r="C71" s="37" t="s">
        <v>6</v>
      </c>
      <c r="D71" s="211" t="str">
        <f>E34</f>
        <v/>
      </c>
    </row>
    <row r="72" spans="1:5" ht="24" customHeight="1">
      <c r="A72" s="36"/>
      <c r="B72" s="63"/>
      <c r="C72" s="37"/>
      <c r="D72" s="39"/>
    </row>
    <row r="73" spans="1:5" ht="20.100000000000001" customHeight="1">
      <c r="A73" s="21" t="str">
        <f>A1</f>
        <v>Specification No. :WR2/NT/W-CIVIL/DOM/G01/26/00110</v>
      </c>
      <c r="B73" s="22"/>
      <c r="C73" s="22"/>
      <c r="D73" s="22"/>
      <c r="E73" s="41" t="str">
        <f>E36</f>
        <v xml:space="preserve">Annexure I to Attachment-5 </v>
      </c>
    </row>
    <row r="74" spans="1:5" ht="18" customHeight="1">
      <c r="A74" s="38"/>
    </row>
    <row r="75" spans="1:5" ht="18" customHeight="1">
      <c r="A75" s="1064" t="s">
        <v>340</v>
      </c>
      <c r="B75" s="1064"/>
      <c r="C75" s="1064"/>
      <c r="D75" s="1064"/>
      <c r="E75" s="1064"/>
    </row>
    <row r="76" spans="1:5" ht="18" customHeight="1"/>
    <row r="77" spans="1:5" ht="37.5" customHeight="1">
      <c r="A77" s="1065" t="s">
        <v>320</v>
      </c>
      <c r="B77" s="1067" t="s">
        <v>338</v>
      </c>
      <c r="C77" s="1067" t="s">
        <v>343</v>
      </c>
      <c r="D77" s="1062" t="s">
        <v>850</v>
      </c>
      <c r="E77" s="1063"/>
    </row>
    <row r="78" spans="1:5" ht="24" customHeight="1">
      <c r="A78" s="1066"/>
      <c r="B78" s="1069"/>
      <c r="C78" s="1069"/>
      <c r="D78" s="47" t="s">
        <v>344</v>
      </c>
      <c r="E78" s="47" t="s">
        <v>345</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3" t="str">
        <f>B70</f>
        <v>--</v>
      </c>
      <c r="C107" s="37" t="s">
        <v>5</v>
      </c>
      <c r="D107" s="211" t="str">
        <f>D70</f>
        <v/>
      </c>
    </row>
    <row r="108" spans="1:5" ht="24" customHeight="1">
      <c r="A108" s="36" t="s">
        <v>8</v>
      </c>
      <c r="B108" s="216" t="str">
        <f>B71</f>
        <v/>
      </c>
      <c r="C108" s="37" t="s">
        <v>6</v>
      </c>
      <c r="D108" s="211"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1">
    <mergeCell ref="B11:C11"/>
    <mergeCell ref="A14:E14"/>
    <mergeCell ref="A3:E3"/>
    <mergeCell ref="A5:E5"/>
    <mergeCell ref="B9:C9"/>
    <mergeCell ref="B10:C10"/>
    <mergeCell ref="A8:C8"/>
    <mergeCell ref="C13:G13"/>
    <mergeCell ref="B12:D12"/>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A3" sqref="A3:E3"/>
    </sheetView>
  </sheetViews>
  <sheetFormatPr defaultColWidth="9.140625" defaultRowHeight="15.75"/>
  <cols>
    <col min="1" max="1" width="12.140625" style="292" customWidth="1"/>
    <col min="2" max="2" width="28.5703125" style="292" customWidth="1"/>
    <col min="3" max="3" width="36.7109375" style="292" customWidth="1"/>
    <col min="4" max="4" width="15" style="292" customWidth="1"/>
    <col min="5" max="5" width="26" style="292" customWidth="1"/>
    <col min="6" max="7" width="9.140625" style="292"/>
    <col min="8" max="8" width="10.42578125" style="292" hidden="1" customWidth="1"/>
    <col min="9" max="16384" width="9.140625" style="293"/>
  </cols>
  <sheetData>
    <row r="1" spans="1:9" s="337" customFormat="1" ht="24.75" customHeight="1">
      <c r="A1" s="553" t="str">
        <f>'Attach 3(JV)'!A1</f>
        <v>Specification No. :WR2/NT/W-CIVIL/DOM/G01/26/00110</v>
      </c>
      <c r="B1" s="554"/>
      <c r="C1" s="554"/>
      <c r="D1" s="554"/>
      <c r="E1" s="555" t="s">
        <v>501</v>
      </c>
      <c r="F1" s="556"/>
      <c r="G1" s="556"/>
      <c r="H1" s="556"/>
    </row>
    <row r="2" spans="1:9" ht="8.1" customHeight="1"/>
    <row r="3" spans="1:9" ht="32.25" customHeight="1">
      <c r="A3" s="1050" t="str">
        <f>'Attach 3(JV)'!A3</f>
        <v>Painting work of Indore township (DF 01 to DF 11), Guest house Vijay Nagar &amp; office building in Vijay Nagar township</v>
      </c>
      <c r="B3" s="1051"/>
      <c r="C3" s="1051"/>
      <c r="D3" s="1051"/>
      <c r="E3" s="1051"/>
      <c r="F3" s="294"/>
      <c r="G3" s="294"/>
      <c r="H3" s="294"/>
    </row>
    <row r="4" spans="1:9" ht="8.1" customHeight="1">
      <c r="A4" s="295"/>
      <c r="H4" s="296"/>
      <c r="I4" s="297"/>
    </row>
    <row r="5" spans="1:9" ht="27.75" customHeight="1">
      <c r="A5" s="1090" t="s">
        <v>502</v>
      </c>
      <c r="B5" s="1090"/>
      <c r="C5" s="1090"/>
      <c r="D5" s="1090"/>
      <c r="E5" s="1090"/>
      <c r="F5" s="298"/>
      <c r="H5" s="296"/>
      <c r="I5" s="297"/>
    </row>
    <row r="6" spans="1:9" ht="8.1" customHeight="1">
      <c r="A6" s="299"/>
      <c r="H6" s="296"/>
      <c r="I6" s="297"/>
    </row>
    <row r="7" spans="1:9" ht="20.100000000000001" customHeight="1">
      <c r="A7" s="298"/>
      <c r="B7" s="299"/>
      <c r="C7" s="299"/>
      <c r="H7" s="296"/>
      <c r="I7" s="297"/>
    </row>
    <row r="8" spans="1:9" ht="26.25" customHeight="1">
      <c r="A8" s="1091" t="str">
        <f>'[17]Attach 3(QR)'!A8:D8</f>
        <v>Bidder's Name and Address:</v>
      </c>
      <c r="B8" s="1091"/>
      <c r="C8" s="1091"/>
      <c r="D8" s="300" t="str">
        <f>'[17]Attach 3(JV)'!E7</f>
        <v>To:</v>
      </c>
      <c r="H8" s="296"/>
      <c r="I8" s="297"/>
    </row>
    <row r="9" spans="1:9" ht="23.25" customHeight="1">
      <c r="A9" s="1016" t="str">
        <f>'Attach 3(JV)'!A8</f>
        <v/>
      </c>
      <c r="B9" s="1016"/>
      <c r="C9" s="396"/>
      <c r="D9" s="301" t="str">
        <f>'[17]Attach 3(JV)'!E8</f>
        <v>Contract Services</v>
      </c>
      <c r="H9" s="296"/>
      <c r="I9" s="297"/>
    </row>
    <row r="10" spans="1:9" ht="26.25" customHeight="1">
      <c r="A10" s="302" t="s">
        <v>322</v>
      </c>
      <c r="B10" s="1092">
        <f>'Attach 3(JV)'!B9</f>
        <v>0</v>
      </c>
      <c r="C10" s="1092"/>
      <c r="D10" s="301" t="str">
        <f>'[17]Attach 3(JV)'!E9</f>
        <v>Power Grid Corporation of India Ltd.,</v>
      </c>
      <c r="F10" s="303"/>
      <c r="H10" s="296"/>
      <c r="I10" s="297"/>
    </row>
    <row r="11" spans="1:9" ht="16.5">
      <c r="A11" s="302" t="s">
        <v>324</v>
      </c>
      <c r="B11" s="1085">
        <f>'Attach 3(JV)'!B10</f>
        <v>0</v>
      </c>
      <c r="C11" s="1085"/>
      <c r="D11" s="12" t="s">
        <v>916</v>
      </c>
      <c r="E11" s="122"/>
      <c r="H11" s="296"/>
      <c r="I11" s="297"/>
    </row>
    <row r="12" spans="1:9" ht="16.5">
      <c r="B12" s="1085">
        <f>'Attach 3(JV)'!B11</f>
        <v>0</v>
      </c>
      <c r="C12" s="1085"/>
      <c r="D12" s="12" t="s">
        <v>917</v>
      </c>
      <c r="E12" s="122"/>
    </row>
    <row r="13" spans="1:9" ht="21" customHeight="1">
      <c r="A13" s="299"/>
      <c r="B13" s="1085">
        <f>'Attach 3(JV)'!B12</f>
        <v>0</v>
      </c>
      <c r="C13" s="1085"/>
      <c r="D13" s="301"/>
    </row>
    <row r="14" spans="1:9" ht="20.100000000000001" customHeight="1">
      <c r="A14" s="292" t="s">
        <v>317</v>
      </c>
      <c r="B14" s="1075" t="s">
        <v>920</v>
      </c>
      <c r="C14" s="1075"/>
      <c r="D14" s="1075"/>
      <c r="E14" s="1075"/>
    </row>
    <row r="15" spans="1:9" ht="63" customHeight="1">
      <c r="A15" s="304">
        <v>1</v>
      </c>
      <c r="B15" s="1049" t="s">
        <v>503</v>
      </c>
      <c r="C15" s="1049"/>
      <c r="D15" s="1049"/>
      <c r="E15" s="1049"/>
    </row>
    <row r="16" spans="1:9" ht="32.1" customHeight="1">
      <c r="A16" s="1086" t="s">
        <v>320</v>
      </c>
      <c r="B16" s="1086" t="s">
        <v>338</v>
      </c>
      <c r="C16" s="1086" t="s">
        <v>342</v>
      </c>
      <c r="D16" s="1088" t="s">
        <v>504</v>
      </c>
      <c r="E16" s="1089"/>
    </row>
    <row r="17" spans="1:8" ht="41.25" customHeight="1">
      <c r="A17" s="1087"/>
      <c r="B17" s="1087"/>
      <c r="C17" s="1087"/>
      <c r="D17" s="305" t="s">
        <v>344</v>
      </c>
      <c r="E17" s="305" t="s">
        <v>505</v>
      </c>
    </row>
    <row r="18" spans="1:8" ht="21.75" customHeight="1">
      <c r="A18" s="306">
        <v>1</v>
      </c>
      <c r="B18" s="307"/>
      <c r="C18" s="307"/>
      <c r="D18" s="307"/>
      <c r="E18" s="307"/>
    </row>
    <row r="19" spans="1:8" ht="21.95" customHeight="1">
      <c r="A19" s="308">
        <v>2</v>
      </c>
      <c r="B19" s="309"/>
      <c r="C19" s="309"/>
      <c r="D19" s="309"/>
      <c r="E19" s="309"/>
    </row>
    <row r="20" spans="1:8" ht="21.95" customHeight="1">
      <c r="A20" s="308">
        <v>3</v>
      </c>
      <c r="B20" s="309"/>
      <c r="C20" s="309"/>
      <c r="D20" s="309"/>
      <c r="E20" s="309"/>
    </row>
    <row r="21" spans="1:8" ht="21.95" customHeight="1">
      <c r="A21" s="308">
        <v>4</v>
      </c>
      <c r="B21" s="309"/>
      <c r="C21" s="309"/>
      <c r="D21" s="309"/>
      <c r="E21" s="309"/>
      <c r="F21" s="310"/>
      <c r="G21" s="310"/>
      <c r="H21" s="292" t="b">
        <v>0</v>
      </c>
    </row>
    <row r="22" spans="1:8" ht="24.75" customHeight="1">
      <c r="A22" s="311">
        <v>5</v>
      </c>
      <c r="B22" s="312"/>
      <c r="C22" s="312"/>
      <c r="D22" s="312"/>
      <c r="E22" s="312"/>
      <c r="F22" s="310"/>
      <c r="G22" s="310"/>
      <c r="H22" s="310"/>
    </row>
    <row r="23" spans="1:8" ht="107.25" customHeight="1">
      <c r="A23" s="313">
        <v>2</v>
      </c>
      <c r="B23" s="1083" t="s">
        <v>801</v>
      </c>
      <c r="C23" s="1083"/>
      <c r="D23" s="1083"/>
      <c r="E23" s="1083"/>
      <c r="F23" s="310"/>
      <c r="G23" s="310"/>
      <c r="H23" s="310"/>
    </row>
    <row r="24" spans="1:8" ht="18" customHeight="1">
      <c r="A24" s="314"/>
      <c r="B24" s="315"/>
      <c r="C24" s="315"/>
      <c r="D24" s="315"/>
      <c r="E24" s="315"/>
      <c r="F24" s="316"/>
      <c r="G24" s="316"/>
      <c r="H24" s="317"/>
    </row>
    <row r="25" spans="1:8" ht="54.75" hidden="1" customHeight="1">
      <c r="A25" s="1084" t="s">
        <v>74</v>
      </c>
      <c r="B25" s="1084"/>
      <c r="C25" s="1084"/>
      <c r="D25" s="1084"/>
      <c r="E25" s="1084"/>
      <c r="F25" s="316"/>
      <c r="G25" s="316"/>
      <c r="H25" s="317"/>
    </row>
    <row r="26" spans="1:8" ht="32.1" hidden="1" customHeight="1">
      <c r="A26" s="1080" t="s">
        <v>320</v>
      </c>
      <c r="B26" s="1080" t="s">
        <v>338</v>
      </c>
      <c r="C26" s="1080" t="s">
        <v>81</v>
      </c>
      <c r="D26" s="840" t="s">
        <v>82</v>
      </c>
      <c r="E26" s="842"/>
    </row>
    <row r="27" spans="1:8" ht="22.5" hidden="1" customHeight="1">
      <c r="A27" s="1079"/>
      <c r="B27" s="1079"/>
      <c r="C27" s="1079"/>
      <c r="D27" s="318" t="s">
        <v>83</v>
      </c>
      <c r="E27" s="318" t="s">
        <v>84</v>
      </c>
    </row>
    <row r="28" spans="1:8" ht="21.95" hidden="1" customHeight="1">
      <c r="A28" s="319">
        <v>1</v>
      </c>
      <c r="B28" s="320"/>
      <c r="C28" s="320"/>
      <c r="D28" s="320"/>
      <c r="E28" s="320"/>
    </row>
    <row r="29" spans="1:8" ht="21.95" hidden="1" customHeight="1">
      <c r="A29" s="319">
        <v>2</v>
      </c>
      <c r="B29" s="320"/>
      <c r="C29" s="320"/>
      <c r="D29" s="320"/>
      <c r="E29" s="320"/>
    </row>
    <row r="30" spans="1:8" ht="37.5" hidden="1" customHeight="1">
      <c r="A30" s="319">
        <v>3</v>
      </c>
      <c r="B30" s="320"/>
      <c r="C30" s="320"/>
      <c r="D30" s="320"/>
      <c r="E30" s="320"/>
    </row>
    <row r="31" spans="1:8" ht="15.95" customHeight="1"/>
    <row r="32" spans="1:8" ht="15.95" customHeight="1">
      <c r="C32" s="321"/>
    </row>
    <row r="33" spans="1:9" ht="15.95" customHeight="1">
      <c r="A33" s="322" t="s">
        <v>7</v>
      </c>
      <c r="B33" s="335" t="str">
        <f>'Attach 3(JV)'!B24</f>
        <v>--</v>
      </c>
      <c r="C33" s="321" t="s">
        <v>5</v>
      </c>
      <c r="D33" s="1076" t="str">
        <f>'Attach 3(JV)'!E24</f>
        <v/>
      </c>
      <c r="E33" s="1076"/>
    </row>
    <row r="34" spans="1:9" ht="15.95" customHeight="1">
      <c r="A34" s="322" t="s">
        <v>8</v>
      </c>
      <c r="B34" s="336" t="str">
        <f>'Attach 3(JV)'!B25</f>
        <v/>
      </c>
      <c r="C34" s="321" t="s">
        <v>6</v>
      </c>
      <c r="D34" s="1076" t="str">
        <f>'Attach 3(JV)'!E25</f>
        <v/>
      </c>
      <c r="E34" s="1076"/>
    </row>
    <row r="35" spans="1:9" s="292" customFormat="1" ht="15.75" customHeight="1">
      <c r="A35" s="293"/>
      <c r="B35" s="293"/>
      <c r="C35" s="321"/>
      <c r="D35" s="293"/>
      <c r="E35" s="293"/>
      <c r="I35" s="293"/>
    </row>
    <row r="36" spans="1:9" s="292" customFormat="1" ht="19.5" customHeight="1">
      <c r="A36" s="326" t="str">
        <f>A1</f>
        <v>Specification No. :WR2/NT/W-CIVIL/DOM/G01/26/00110</v>
      </c>
      <c r="B36" s="327"/>
      <c r="C36" s="327"/>
      <c r="D36" s="327"/>
      <c r="E36" s="328" t="str">
        <f>E1</f>
        <v>Attachment-5A</v>
      </c>
      <c r="I36" s="293"/>
    </row>
    <row r="37" spans="1:9" s="292" customFormat="1" ht="18" customHeight="1">
      <c r="A37" s="324"/>
      <c r="I37" s="293"/>
    </row>
    <row r="38" spans="1:9" s="292" customFormat="1" ht="30" customHeight="1">
      <c r="A38" s="1077" t="s">
        <v>340</v>
      </c>
      <c r="B38" s="1077"/>
      <c r="C38" s="1077"/>
      <c r="D38" s="1077"/>
      <c r="E38" s="1077"/>
      <c r="I38" s="293"/>
    </row>
    <row r="39" spans="1:9" s="292" customFormat="1" ht="18" customHeight="1">
      <c r="I39" s="293"/>
    </row>
    <row r="40" spans="1:9" s="292" customFormat="1" ht="36" customHeight="1">
      <c r="A40" s="1078" t="s">
        <v>320</v>
      </c>
      <c r="B40" s="834" t="s">
        <v>338</v>
      </c>
      <c r="C40" s="1080" t="s">
        <v>342</v>
      </c>
      <c r="D40" s="1081" t="s">
        <v>504</v>
      </c>
      <c r="E40" s="1082"/>
      <c r="I40" s="293"/>
    </row>
    <row r="41" spans="1:9" s="292" customFormat="1" ht="36" customHeight="1">
      <c r="A41" s="999"/>
      <c r="B41" s="1079"/>
      <c r="C41" s="1079"/>
      <c r="D41" s="318" t="s">
        <v>344</v>
      </c>
      <c r="E41" s="318" t="s">
        <v>506</v>
      </c>
      <c r="I41" s="293"/>
    </row>
    <row r="42" spans="1:9" s="292" customFormat="1" ht="18" customHeight="1">
      <c r="A42" s="329"/>
      <c r="B42" s="330"/>
      <c r="C42" s="329"/>
      <c r="D42" s="329"/>
      <c r="E42" s="329"/>
      <c r="I42" s="293"/>
    </row>
    <row r="43" spans="1:9" s="292" customFormat="1" ht="18" customHeight="1">
      <c r="A43" s="331"/>
      <c r="B43" s="332"/>
      <c r="C43" s="331"/>
      <c r="D43" s="331"/>
      <c r="E43" s="331"/>
      <c r="I43" s="293"/>
    </row>
    <row r="44" spans="1:9" s="292" customFormat="1" ht="18" customHeight="1">
      <c r="A44" s="331"/>
      <c r="B44" s="332"/>
      <c r="C44" s="331" t="s">
        <v>918</v>
      </c>
      <c r="D44" s="331"/>
      <c r="E44" s="331"/>
      <c r="I44" s="293"/>
    </row>
    <row r="45" spans="1:9" s="292" customFormat="1" ht="18" customHeight="1">
      <c r="A45" s="331"/>
      <c r="B45" s="332"/>
      <c r="C45" s="331"/>
      <c r="D45" s="331"/>
      <c r="E45" s="331"/>
      <c r="I45" s="293"/>
    </row>
    <row r="46" spans="1:9" s="292" customFormat="1" ht="18" customHeight="1">
      <c r="A46" s="331"/>
      <c r="B46" s="332"/>
      <c r="C46" s="331"/>
      <c r="D46" s="331"/>
      <c r="E46" s="331"/>
      <c r="I46" s="293"/>
    </row>
    <row r="47" spans="1:9" s="292" customFormat="1" ht="18" customHeight="1">
      <c r="A47" s="331"/>
      <c r="B47" s="332"/>
      <c r="C47" s="331"/>
      <c r="D47" s="331"/>
      <c r="E47" s="331"/>
      <c r="I47" s="293"/>
    </row>
    <row r="48" spans="1:9" s="292" customFormat="1" ht="18" customHeight="1">
      <c r="A48" s="331"/>
      <c r="B48" s="332"/>
      <c r="C48" s="331"/>
      <c r="D48" s="331"/>
      <c r="E48" s="331"/>
      <c r="I48" s="293"/>
    </row>
    <row r="49" spans="1:9" s="292" customFormat="1" ht="18" customHeight="1">
      <c r="A49" s="331"/>
      <c r="B49" s="332"/>
      <c r="C49" s="331"/>
      <c r="D49" s="331"/>
      <c r="E49" s="331"/>
      <c r="I49" s="293"/>
    </row>
    <row r="50" spans="1:9" s="292" customFormat="1" ht="18" customHeight="1">
      <c r="A50" s="331"/>
      <c r="B50" s="332"/>
      <c r="C50" s="331"/>
      <c r="D50" s="331"/>
      <c r="E50" s="331"/>
      <c r="I50" s="293"/>
    </row>
    <row r="51" spans="1:9" s="292" customFormat="1" ht="18" customHeight="1">
      <c r="A51" s="331"/>
      <c r="B51" s="332"/>
      <c r="C51" s="331"/>
      <c r="D51" s="331"/>
      <c r="E51" s="331"/>
      <c r="I51" s="293"/>
    </row>
    <row r="52" spans="1:9" s="292" customFormat="1" ht="18" customHeight="1">
      <c r="A52" s="331"/>
      <c r="B52" s="332"/>
      <c r="C52" s="331"/>
      <c r="D52" s="331"/>
      <c r="E52" s="331"/>
      <c r="I52" s="293"/>
    </row>
    <row r="53" spans="1:9" s="292" customFormat="1" ht="18" customHeight="1">
      <c r="A53" s="331"/>
      <c r="B53" s="332"/>
      <c r="C53" s="331"/>
      <c r="D53" s="331"/>
      <c r="E53" s="331"/>
      <c r="I53" s="293"/>
    </row>
    <row r="54" spans="1:9" s="292" customFormat="1" ht="18" customHeight="1">
      <c r="A54" s="331"/>
      <c r="B54" s="332"/>
      <c r="C54" s="331"/>
      <c r="D54" s="331"/>
      <c r="E54" s="331"/>
      <c r="I54" s="293"/>
    </row>
    <row r="55" spans="1:9" s="292" customFormat="1" ht="18" customHeight="1">
      <c r="A55" s="331"/>
      <c r="B55" s="332"/>
      <c r="C55" s="331"/>
      <c r="D55" s="331"/>
      <c r="E55" s="331"/>
      <c r="I55" s="293"/>
    </row>
    <row r="56" spans="1:9" s="292" customFormat="1" ht="18" customHeight="1">
      <c r="A56" s="331"/>
      <c r="B56" s="332"/>
      <c r="C56" s="331"/>
      <c r="D56" s="331"/>
      <c r="E56" s="331"/>
      <c r="I56" s="293"/>
    </row>
    <row r="57" spans="1:9" s="292" customFormat="1" ht="18" customHeight="1">
      <c r="A57" s="331"/>
      <c r="B57" s="332"/>
      <c r="C57" s="331"/>
      <c r="D57" s="331"/>
      <c r="E57" s="331"/>
      <c r="I57" s="293"/>
    </row>
    <row r="58" spans="1:9" s="292" customFormat="1" ht="18" customHeight="1">
      <c r="A58" s="331"/>
      <c r="B58" s="332"/>
      <c r="C58" s="331"/>
      <c r="D58" s="331"/>
      <c r="E58" s="331"/>
      <c r="I58" s="293"/>
    </row>
    <row r="59" spans="1:9" s="292" customFormat="1" ht="18" customHeight="1">
      <c r="A59" s="331"/>
      <c r="B59" s="332"/>
      <c r="C59" s="331"/>
      <c r="D59" s="331"/>
      <c r="E59" s="331"/>
      <c r="I59" s="293"/>
    </row>
    <row r="60" spans="1:9" s="292" customFormat="1" ht="18" customHeight="1">
      <c r="A60" s="331"/>
      <c r="B60" s="332"/>
      <c r="C60" s="331"/>
      <c r="D60" s="331"/>
      <c r="E60" s="331"/>
      <c r="I60" s="293"/>
    </row>
    <row r="61" spans="1:9" s="292" customFormat="1" ht="18" customHeight="1">
      <c r="A61" s="331"/>
      <c r="B61" s="332"/>
      <c r="C61" s="331"/>
      <c r="D61" s="331"/>
      <c r="E61" s="331"/>
      <c r="I61" s="293"/>
    </row>
    <row r="62" spans="1:9" s="292" customFormat="1" ht="18" customHeight="1">
      <c r="A62" s="331"/>
      <c r="B62" s="332"/>
      <c r="C62" s="331"/>
      <c r="D62" s="331"/>
      <c r="E62" s="331"/>
      <c r="I62" s="293"/>
    </row>
    <row r="63" spans="1:9" s="292" customFormat="1" ht="18" customHeight="1">
      <c r="A63" s="331"/>
      <c r="B63" s="332"/>
      <c r="C63" s="331"/>
      <c r="D63" s="331"/>
      <c r="E63" s="331"/>
      <c r="I63" s="293"/>
    </row>
    <row r="64" spans="1:9" s="292" customFormat="1" ht="18" customHeight="1">
      <c r="A64" s="331"/>
      <c r="B64" s="332"/>
      <c r="C64" s="331"/>
      <c r="D64" s="331"/>
      <c r="E64" s="331"/>
      <c r="I64" s="293"/>
    </row>
    <row r="65" spans="1:9" s="292" customFormat="1" ht="18" customHeight="1">
      <c r="A65" s="331"/>
      <c r="B65" s="332"/>
      <c r="C65" s="331"/>
      <c r="D65" s="331"/>
      <c r="E65" s="331"/>
      <c r="I65" s="293"/>
    </row>
    <row r="66" spans="1:9" s="292" customFormat="1" ht="18" customHeight="1">
      <c r="A66" s="331"/>
      <c r="B66" s="332"/>
      <c r="C66" s="331"/>
      <c r="D66" s="331"/>
      <c r="E66" s="331"/>
      <c r="I66" s="293"/>
    </row>
    <row r="67" spans="1:9" s="292" customFormat="1" ht="18" customHeight="1">
      <c r="A67" s="331"/>
      <c r="B67" s="332"/>
      <c r="C67" s="331"/>
      <c r="D67" s="331"/>
      <c r="E67" s="331"/>
      <c r="I67" s="293"/>
    </row>
    <row r="68" spans="1:9" s="292" customFormat="1" ht="18" customHeight="1">
      <c r="A68" s="333"/>
      <c r="B68" s="334"/>
      <c r="C68" s="333"/>
      <c r="D68" s="333"/>
      <c r="E68" s="333"/>
      <c r="I68" s="293"/>
    </row>
    <row r="69" spans="1:9" s="292" customFormat="1" ht="18" customHeight="1">
      <c r="I69" s="293"/>
    </row>
    <row r="70" spans="1:9" s="292" customFormat="1" ht="24" customHeight="1">
      <c r="C70" s="321"/>
      <c r="I70" s="293"/>
    </row>
    <row r="71" spans="1:9" s="292" customFormat="1" ht="24" customHeight="1">
      <c r="A71" s="322" t="s">
        <v>7</v>
      </c>
      <c r="B71" s="323" t="str">
        <f>B33</f>
        <v>--</v>
      </c>
      <c r="C71" s="321" t="s">
        <v>5</v>
      </c>
      <c r="D71" s="325" t="str">
        <f>D33</f>
        <v/>
      </c>
      <c r="I71" s="293"/>
    </row>
    <row r="72" spans="1:9" s="292" customFormat="1" ht="24" customHeight="1">
      <c r="A72" s="322" t="s">
        <v>8</v>
      </c>
      <c r="B72" s="323" t="str">
        <f>B34</f>
        <v/>
      </c>
      <c r="C72" s="321" t="s">
        <v>6</v>
      </c>
      <c r="D72" s="325" t="str">
        <f>D34</f>
        <v/>
      </c>
      <c r="I72" s="293"/>
    </row>
    <row r="73" spans="1:9" s="292" customFormat="1" ht="24" customHeight="1">
      <c r="A73" s="322"/>
      <c r="B73" s="335"/>
      <c r="C73" s="321"/>
      <c r="D73" s="336"/>
      <c r="I73" s="293"/>
    </row>
    <row r="74" spans="1:9" s="292" customFormat="1" ht="33" customHeight="1">
      <c r="D74" s="321"/>
      <c r="I74" s="293"/>
    </row>
  </sheetData>
  <sheetProtection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A3:E3"/>
    <mergeCell ref="A5:E5"/>
    <mergeCell ref="A8:C8"/>
    <mergeCell ref="B10:C10"/>
    <mergeCell ref="B11:C11"/>
    <mergeCell ref="B12:C12"/>
    <mergeCell ref="A9:B9"/>
    <mergeCell ref="B13:C13"/>
    <mergeCell ref="B15:E15"/>
    <mergeCell ref="A16:A17"/>
    <mergeCell ref="B16:B17"/>
    <mergeCell ref="C16:C17"/>
    <mergeCell ref="D16:E16"/>
    <mergeCell ref="B14:E14"/>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5" customFormat="1" ht="16.5" customHeight="1">
      <c r="A1" s="1057" t="str">
        <f>'Attach 3(JV)'!A1</f>
        <v>Specification No. :WR2/NT/W-CIVIL/DOM/G01/26/00110</v>
      </c>
      <c r="B1" s="1057"/>
      <c r="C1" s="1057"/>
      <c r="D1" s="1057"/>
      <c r="E1" s="550" t="str">
        <f>"Attachment-6 " &amp; 'Attach 3(JV)'!AT1</f>
        <v xml:space="preserve">Attachment-6 </v>
      </c>
      <c r="F1" s="534"/>
      <c r="G1" s="534"/>
      <c r="H1" s="534"/>
      <c r="Z1" s="557"/>
    </row>
    <row r="2" spans="1:26" ht="3.75" customHeight="1">
      <c r="Z2" s="115"/>
    </row>
    <row r="3" spans="1:26" ht="33.75" customHeight="1">
      <c r="A3" s="764" t="str">
        <f>'Attach 3(JV)'!A3</f>
        <v>Painting work of Indore township (DF 01 to DF 11), Guest house Vijay Nagar &amp; office building in Vijay Nagar township</v>
      </c>
      <c r="B3" s="765"/>
      <c r="C3" s="765"/>
      <c r="D3" s="765"/>
      <c r="E3" s="765"/>
      <c r="F3" s="26"/>
      <c r="G3" s="27"/>
      <c r="H3" s="26"/>
    </row>
    <row r="4" spans="1:26" ht="6.75" customHeight="1">
      <c r="A4" s="28"/>
      <c r="H4" s="30"/>
      <c r="I4" s="11"/>
    </row>
    <row r="5" spans="1:26" ht="20.100000000000001" customHeight="1">
      <c r="A5" s="800" t="s">
        <v>45</v>
      </c>
      <c r="B5" s="800"/>
      <c r="C5" s="800"/>
      <c r="D5" s="800"/>
      <c r="E5" s="80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6" t="str">
        <f>'Attach 3(JV)'!A8</f>
        <v/>
      </c>
      <c r="B8" s="806"/>
      <c r="C8" s="806"/>
      <c r="D8" s="806"/>
      <c r="E8" s="12" t="str">
        <f>'Attach 3(JV)'!E8</f>
        <v>Contract Services</v>
      </c>
      <c r="H8" s="30"/>
      <c r="I8" s="11"/>
    </row>
    <row r="9" spans="1:26" ht="20.100000000000001" customHeight="1">
      <c r="A9" s="13" t="s">
        <v>322</v>
      </c>
      <c r="B9" s="803">
        <f>'Attach 3(JV)'!B9</f>
        <v>0</v>
      </c>
      <c r="C9" s="803"/>
      <c r="D9" s="803"/>
      <c r="E9" s="12" t="str">
        <f>'Attach 3(JV)'!E9</f>
        <v>Power Grid Corporation of India Ltd.,</v>
      </c>
      <c r="H9" s="30"/>
      <c r="I9" s="11"/>
    </row>
    <row r="10" spans="1:26" ht="20.100000000000001" customHeight="1">
      <c r="A10" s="13" t="s">
        <v>324</v>
      </c>
      <c r="B10" s="803">
        <f>'Attach 3(JV)'!B10</f>
        <v>0</v>
      </c>
      <c r="C10" s="803"/>
      <c r="D10" s="803"/>
      <c r="E10" s="12" t="str">
        <f>'Attach 3(JV)'!E10</f>
        <v>Western Region Transmission System-II</v>
      </c>
      <c r="H10" s="30"/>
      <c r="I10" s="11"/>
    </row>
    <row r="11" spans="1:26" ht="20.100000000000001" customHeight="1">
      <c r="B11" s="803">
        <f>'Attach 3(JV)'!B11</f>
        <v>0</v>
      </c>
      <c r="C11" s="803"/>
      <c r="D11" s="803"/>
      <c r="E11" s="12" t="str">
        <f>'Attach 3(JV)'!E11</f>
        <v>RHQ, Plot No 54 Vadodara-390008</v>
      </c>
    </row>
    <row r="12" spans="1:26" ht="17.25" customHeight="1">
      <c r="A12" s="32"/>
      <c r="B12" s="803">
        <f>'Attach 3(JV)'!B12</f>
        <v>0</v>
      </c>
      <c r="C12" s="803"/>
      <c r="D12" s="803"/>
      <c r="E12" s="12"/>
    </row>
    <row r="13" spans="1:26" ht="21" customHeight="1">
      <c r="A13" s="29" t="s">
        <v>317</v>
      </c>
      <c r="B13" s="84"/>
      <c r="C13" s="84"/>
      <c r="D13" s="84"/>
    </row>
    <row r="14" spans="1:26" ht="45" customHeight="1">
      <c r="A14" s="1019" t="s">
        <v>46</v>
      </c>
      <c r="B14" s="1019"/>
      <c r="C14" s="1019"/>
      <c r="D14" s="1019"/>
      <c r="E14" s="1019"/>
      <c r="F14" s="34"/>
      <c r="G14" s="34"/>
      <c r="H14" s="34"/>
    </row>
    <row r="15" spans="1:26" ht="12" customHeight="1">
      <c r="A15" s="32"/>
      <c r="B15" s="32"/>
      <c r="C15" s="32"/>
      <c r="D15" s="32"/>
      <c r="E15" s="32"/>
      <c r="F15" s="34"/>
      <c r="G15" s="34"/>
      <c r="H15" s="34"/>
    </row>
    <row r="16" spans="1:26" ht="42" customHeight="1">
      <c r="A16" s="46" t="s">
        <v>320</v>
      </c>
      <c r="B16" s="46" t="s">
        <v>47</v>
      </c>
      <c r="C16" s="1098" t="s">
        <v>48</v>
      </c>
      <c r="D16" s="1098"/>
      <c r="E16" s="46" t="s">
        <v>49</v>
      </c>
      <c r="F16" s="34"/>
      <c r="G16" s="34"/>
      <c r="H16" s="34"/>
    </row>
    <row r="17" spans="1:8" ht="21" customHeight="1">
      <c r="A17" s="222"/>
      <c r="B17" s="222"/>
      <c r="C17" s="1094"/>
      <c r="D17" s="1095"/>
      <c r="E17" s="222"/>
      <c r="F17" s="34"/>
      <c r="G17" s="34"/>
      <c r="H17" s="34"/>
    </row>
    <row r="18" spans="1:8" ht="21" customHeight="1">
      <c r="A18" s="222"/>
      <c r="B18" s="222"/>
      <c r="C18" s="1094"/>
      <c r="D18" s="1095"/>
      <c r="E18" s="222"/>
      <c r="F18" s="34"/>
      <c r="G18" s="34"/>
      <c r="H18" s="34"/>
    </row>
    <row r="19" spans="1:8" ht="21" customHeight="1">
      <c r="A19" s="222"/>
      <c r="B19" s="222"/>
      <c r="C19" s="1093"/>
      <c r="D19" s="1093"/>
      <c r="E19" s="222"/>
      <c r="F19" s="34"/>
      <c r="G19" s="34"/>
      <c r="H19" s="34"/>
    </row>
    <row r="20" spans="1:8" ht="21" customHeight="1">
      <c r="A20" s="222"/>
      <c r="B20" s="222"/>
      <c r="C20" s="1093"/>
      <c r="D20" s="1093"/>
      <c r="E20" s="222"/>
      <c r="F20" s="159"/>
      <c r="G20" s="159"/>
      <c r="H20" s="157" t="b">
        <v>0</v>
      </c>
    </row>
    <row r="21" spans="1:8" ht="21" customHeight="1">
      <c r="A21" s="222"/>
      <c r="B21" s="222"/>
      <c r="C21" s="1093"/>
      <c r="D21" s="1093"/>
      <c r="E21" s="222"/>
      <c r="F21" s="159"/>
      <c r="G21" s="159"/>
      <c r="H21" s="156"/>
    </row>
    <row r="22" spans="1:8" ht="16.5" customHeight="1">
      <c r="D22" s="32"/>
      <c r="E22" s="32"/>
      <c r="F22" s="34"/>
      <c r="G22" s="34"/>
      <c r="H22" s="34"/>
    </row>
    <row r="23" spans="1:8" s="24" customFormat="1" ht="51.75" customHeight="1">
      <c r="A23" s="1056" t="s">
        <v>50</v>
      </c>
      <c r="B23" s="1056"/>
      <c r="C23" s="1056"/>
      <c r="D23" s="1056"/>
      <c r="E23" s="1056"/>
      <c r="F23" s="34"/>
      <c r="G23" s="34"/>
      <c r="H23" s="34"/>
    </row>
    <row r="24" spans="1:8" s="24" customFormat="1" ht="96.75" customHeight="1">
      <c r="A24" s="1056" t="s">
        <v>51</v>
      </c>
      <c r="B24" s="1056"/>
      <c r="C24" s="1056"/>
      <c r="D24" s="1056"/>
      <c r="E24" s="1056"/>
      <c r="F24" s="34"/>
      <c r="G24" s="34"/>
      <c r="H24" s="34"/>
    </row>
    <row r="25" spans="1:8" s="24" customFormat="1" ht="24" customHeight="1">
      <c r="A25" s="151"/>
      <c r="B25" s="151"/>
      <c r="C25" s="151"/>
      <c r="D25" s="37"/>
      <c r="E25" s="151"/>
      <c r="F25" s="34"/>
      <c r="G25" s="34"/>
      <c r="H25" s="34"/>
    </row>
    <row r="26" spans="1:8" ht="24" customHeight="1">
      <c r="A26" s="36" t="s">
        <v>7</v>
      </c>
      <c r="B26" s="63" t="str">
        <f>'Attach 3(JV)'!B24</f>
        <v>--</v>
      </c>
      <c r="C26" s="40"/>
      <c r="D26" s="37" t="s">
        <v>5</v>
      </c>
      <c r="E26" s="211" t="str">
        <f>'Attach 3(JV)'!E24</f>
        <v/>
      </c>
    </row>
    <row r="27" spans="1:8" ht="24" customHeight="1">
      <c r="A27" s="36" t="s">
        <v>8</v>
      </c>
      <c r="B27" s="211" t="str">
        <f>'Attach 3(JV)'!B25</f>
        <v/>
      </c>
      <c r="C27" s="40"/>
      <c r="D27" s="37" t="s">
        <v>6</v>
      </c>
      <c r="E27" s="211" t="str">
        <f>'Attach 3(JV)'!E25</f>
        <v/>
      </c>
    </row>
    <row r="28" spans="1:8" ht="24" customHeight="1">
      <c r="D28" s="37"/>
    </row>
    <row r="29" spans="1:8" ht="24" customHeight="1">
      <c r="D29" s="37"/>
    </row>
    <row r="30" spans="1:8" s="50" customFormat="1" ht="32.25" customHeight="1">
      <c r="A30" s="33" t="str">
        <f>A1</f>
        <v>Specification No. :WR2/NT/W-CIVIL/DOM/G01/26/00110</v>
      </c>
      <c r="B30" s="33"/>
      <c r="C30" s="33"/>
      <c r="D30" s="33"/>
      <c r="E30" s="52" t="str">
        <f>"Annexure I to" &amp; E1</f>
        <v xml:space="preserve">Annexure I toAttachment-6 </v>
      </c>
      <c r="F30" s="49"/>
      <c r="G30" s="49"/>
      <c r="H30" s="49"/>
    </row>
    <row r="31" spans="1:8" ht="15.75" customHeight="1">
      <c r="A31" s="1097"/>
      <c r="B31" s="1097"/>
      <c r="C31" s="1097"/>
      <c r="D31" s="1097"/>
      <c r="E31" s="1097"/>
    </row>
    <row r="32" spans="1:8" ht="20.100000000000001" customHeight="1">
      <c r="A32" s="1096" t="str">
        <f>A5</f>
        <v>(Alternative, Deviations and Exceptions to the Provisions)</v>
      </c>
      <c r="B32" s="1096"/>
      <c r="C32" s="1096"/>
      <c r="D32" s="1096"/>
      <c r="E32" s="1096"/>
    </row>
    <row r="33" spans="1:5" ht="20.100000000000001" customHeight="1">
      <c r="A33" s="1096" t="s">
        <v>156</v>
      </c>
      <c r="B33" s="1096"/>
      <c r="C33" s="1096"/>
      <c r="D33" s="1096"/>
      <c r="E33" s="1096"/>
    </row>
    <row r="34" spans="1:5" ht="20.100000000000001" customHeight="1"/>
    <row r="35" spans="1:5" ht="42" customHeight="1">
      <c r="A35" s="46" t="s">
        <v>320</v>
      </c>
      <c r="B35" s="46" t="s">
        <v>47</v>
      </c>
      <c r="C35" s="1098" t="s">
        <v>48</v>
      </c>
      <c r="D35" s="1098"/>
      <c r="E35" s="46" t="s">
        <v>49</v>
      </c>
    </row>
    <row r="36" spans="1:5" ht="39.950000000000003" customHeight="1">
      <c r="A36" s="222"/>
      <c r="B36" s="222"/>
      <c r="C36" s="1094"/>
      <c r="D36" s="1095"/>
      <c r="E36" s="222"/>
    </row>
    <row r="37" spans="1:5" ht="39.950000000000003" customHeight="1">
      <c r="A37" s="222"/>
      <c r="B37" s="222"/>
      <c r="C37" s="1094"/>
      <c r="D37" s="1095"/>
      <c r="E37" s="222"/>
    </row>
    <row r="38" spans="1:5" ht="39.950000000000003" customHeight="1">
      <c r="A38" s="222"/>
      <c r="B38" s="222"/>
      <c r="C38" s="1094"/>
      <c r="D38" s="1095"/>
      <c r="E38" s="222"/>
    </row>
    <row r="39" spans="1:5" ht="39.950000000000003" customHeight="1">
      <c r="A39" s="222"/>
      <c r="B39" s="222"/>
      <c r="C39" s="1094"/>
      <c r="D39" s="1095"/>
      <c r="E39" s="222"/>
    </row>
    <row r="40" spans="1:5" ht="39.950000000000003" customHeight="1">
      <c r="A40" s="222"/>
      <c r="B40" s="222"/>
      <c r="C40" s="1094"/>
      <c r="D40" s="1095"/>
      <c r="E40" s="222"/>
    </row>
    <row r="41" spans="1:5" ht="39.950000000000003" customHeight="1">
      <c r="A41" s="222"/>
      <c r="B41" s="222"/>
      <c r="C41" s="1094"/>
      <c r="D41" s="1095"/>
      <c r="E41" s="222"/>
    </row>
    <row r="42" spans="1:5" ht="39.950000000000003" customHeight="1">
      <c r="A42" s="222"/>
      <c r="B42" s="222"/>
      <c r="C42" s="1094"/>
      <c r="D42" s="1095"/>
      <c r="E42" s="222"/>
    </row>
    <row r="43" spans="1:5" ht="39.950000000000003" customHeight="1">
      <c r="A43" s="222"/>
      <c r="B43" s="222"/>
      <c r="C43" s="1094"/>
      <c r="D43" s="1095"/>
      <c r="E43" s="222"/>
    </row>
    <row r="44" spans="1:5" ht="39.950000000000003" customHeight="1">
      <c r="A44" s="222"/>
      <c r="B44" s="222"/>
      <c r="C44" s="1094"/>
      <c r="D44" s="1095"/>
      <c r="E44" s="222"/>
    </row>
    <row r="45" spans="1:5" ht="39.950000000000003" customHeight="1">
      <c r="A45" s="222"/>
      <c r="B45" s="222"/>
      <c r="C45" s="1094"/>
      <c r="D45" s="1095"/>
      <c r="E45" s="222"/>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1" t="str">
        <f>E26</f>
        <v/>
      </c>
    </row>
    <row r="50" spans="1:5" ht="25.5" customHeight="1">
      <c r="A50" s="36" t="s">
        <v>8</v>
      </c>
      <c r="B50" s="216" t="str">
        <f>B27</f>
        <v/>
      </c>
      <c r="C50" s="40"/>
      <c r="D50" s="37" t="s">
        <v>6</v>
      </c>
      <c r="E50" s="211"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5" customFormat="1" ht="15.75" customHeight="1">
      <c r="A1" s="1057" t="str">
        <f>'Attach 3(JV)'!A1</f>
        <v>Specification No. :WR2/NT/W-CIVIL/DOM/G01/26/00110</v>
      </c>
      <c r="B1" s="1057"/>
      <c r="C1" s="1057"/>
      <c r="D1" s="1057"/>
      <c r="E1" s="533" t="str">
        <f>"Attachment-7 " &amp; 'Attach 3(JV)'!AT1</f>
        <v xml:space="preserve">Attachment-7 </v>
      </c>
      <c r="F1" s="534"/>
      <c r="G1" s="534"/>
      <c r="H1" s="534"/>
    </row>
    <row r="2" spans="1:9">
      <c r="E2" s="195"/>
    </row>
    <row r="3" spans="1:9" ht="42.75" customHeight="1">
      <c r="A3" s="764" t="str">
        <f>'Attach 3(JV)'!A3</f>
        <v>Painting work of Indore township (DF 01 to DF 11), Guest house Vijay Nagar &amp; office building in Vijay Nagar township</v>
      </c>
      <c r="B3" s="765"/>
      <c r="C3" s="765"/>
      <c r="D3" s="765"/>
      <c r="E3" s="765"/>
      <c r="F3" s="26"/>
      <c r="G3" s="27"/>
      <c r="H3" s="26"/>
    </row>
    <row r="4" spans="1:9" ht="20.100000000000001" customHeight="1">
      <c r="A4" s="28"/>
      <c r="H4" s="30"/>
      <c r="I4" s="11"/>
    </row>
    <row r="5" spans="1:9" ht="20.100000000000001" customHeight="1">
      <c r="A5" s="800" t="s">
        <v>159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803">
        <f>'Attach 3(JV)'!B10</f>
        <v>0</v>
      </c>
      <c r="C10" s="803"/>
      <c r="D10" s="803"/>
      <c r="E10" s="108" t="str">
        <f>'Attach 3(JV)'!E10</f>
        <v>Western Region Transmission System-II</v>
      </c>
      <c r="H10" s="30"/>
      <c r="I10" s="11"/>
    </row>
    <row r="11" spans="1:9" ht="20.100000000000001" customHeight="1">
      <c r="B11" s="803">
        <f>'Attach 3(JV)'!B11</f>
        <v>0</v>
      </c>
      <c r="C11" s="803"/>
      <c r="D11" s="803"/>
      <c r="E11" s="108" t="str">
        <f>'Attach 3(JV)'!E11</f>
        <v>RHQ, Plot No 54 Vadodara-390008</v>
      </c>
    </row>
    <row r="12" spans="1:9" ht="20.100000000000001" customHeight="1">
      <c r="A12" s="32"/>
      <c r="B12" s="803">
        <f>'Attach 3(JV)'!B12</f>
        <v>0</v>
      </c>
      <c r="C12" s="803"/>
      <c r="D12" s="803"/>
      <c r="E12" s="15"/>
    </row>
    <row r="13" spans="1:9" ht="20.100000000000001" customHeight="1"/>
    <row r="14" spans="1:9" ht="20.100000000000001" customHeight="1">
      <c r="A14" s="32"/>
      <c r="B14" s="1075" t="s">
        <v>920</v>
      </c>
      <c r="C14" s="1075"/>
      <c r="D14" s="1075"/>
      <c r="E14" s="1075"/>
    </row>
    <row r="15" spans="1:9" ht="27.75" customHeight="1">
      <c r="A15" s="1096" t="s">
        <v>160</v>
      </c>
      <c r="B15" s="1096"/>
      <c r="C15" s="1096"/>
      <c r="D15" s="1096"/>
      <c r="E15" s="109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3" sqref="A3:F3"/>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52" t="str">
        <f>'Attach 3(JV)'!A1</f>
        <v>Specification No. :WR2/NT/W-CIVIL/DOM/G01/26/00110</v>
      </c>
      <c r="B1" s="1052"/>
      <c r="C1" s="1052"/>
      <c r="D1" s="1052"/>
      <c r="E1" s="528"/>
      <c r="F1" s="528"/>
    </row>
    <row r="2" spans="1:6" ht="15" customHeight="1"/>
    <row r="3" spans="1:6" ht="37.5" customHeight="1">
      <c r="A3" s="1121" t="str">
        <f>'Attach 3(JV)'!A3</f>
        <v>Painting work of Indore township (DF 01 to DF 11), Guest house Vijay Nagar &amp; office building in Vijay Nagar township</v>
      </c>
      <c r="B3" s="1122"/>
      <c r="C3" s="1122"/>
      <c r="D3" s="1122"/>
      <c r="E3" s="1122"/>
      <c r="F3" s="1122"/>
    </row>
    <row r="4" spans="1:6" ht="15" customHeight="1">
      <c r="A4" s="28"/>
      <c r="F4" s="30"/>
    </row>
    <row r="5" spans="1:6" ht="20.100000000000001" customHeight="1">
      <c r="A5" s="800" t="s">
        <v>346</v>
      </c>
      <c r="B5" s="800"/>
      <c r="C5" s="800"/>
      <c r="D5" s="800"/>
      <c r="E5" s="800"/>
      <c r="F5" s="800"/>
    </row>
    <row r="6" spans="1:6" ht="12.75" customHeight="1">
      <c r="A6" s="32"/>
      <c r="F6" s="30"/>
    </row>
    <row r="7" spans="1:6" ht="20.100000000000001" customHeight="1">
      <c r="A7" s="33" t="str">
        <f>'Attach 3(JV)'!A7</f>
        <v>Bidder’s Name and Address  :</v>
      </c>
      <c r="E7" s="29" t="s">
        <v>321</v>
      </c>
      <c r="F7" s="30"/>
    </row>
    <row r="8" spans="1:6" ht="36" customHeight="1">
      <c r="A8" s="806" t="str">
        <f>'Attach 3(JV)'!A8</f>
        <v/>
      </c>
      <c r="B8" s="806"/>
      <c r="C8" s="806"/>
      <c r="D8" s="806"/>
      <c r="E8" s="29" t="s">
        <v>323</v>
      </c>
      <c r="F8" s="30"/>
    </row>
    <row r="9" spans="1:6" ht="20.100000000000001" customHeight="1">
      <c r="A9" s="13" t="s">
        <v>322</v>
      </c>
      <c r="B9" s="803">
        <f>'Attach 3(JV)'!B9</f>
        <v>0</v>
      </c>
      <c r="C9" s="803"/>
      <c r="D9" s="803"/>
      <c r="E9" s="29" t="s">
        <v>325</v>
      </c>
      <c r="F9" s="30"/>
    </row>
    <row r="10" spans="1:6" ht="20.100000000000001" customHeight="1">
      <c r="A10" s="13" t="s">
        <v>324</v>
      </c>
      <c r="B10" s="803">
        <f>'Attach 3(JV)'!B10</f>
        <v>0</v>
      </c>
      <c r="C10" s="803"/>
      <c r="D10" s="803"/>
      <c r="E10" s="12" t="s">
        <v>916</v>
      </c>
      <c r="F10" s="122"/>
    </row>
    <row r="11" spans="1:6" ht="20.100000000000001" customHeight="1">
      <c r="B11" s="803">
        <f>'Attach 3(JV)'!B11</f>
        <v>0</v>
      </c>
      <c r="C11" s="803"/>
      <c r="D11" s="803"/>
      <c r="E11" s="12" t="s">
        <v>917</v>
      </c>
      <c r="F11" s="122"/>
    </row>
    <row r="12" spans="1:6" ht="20.100000000000001" customHeight="1">
      <c r="A12" s="32"/>
      <c r="B12" s="803">
        <f>'Attach 3(JV)'!B12</f>
        <v>0</v>
      </c>
      <c r="C12" s="803"/>
      <c r="D12" s="803"/>
    </row>
    <row r="13" spans="1:6" ht="25.5" customHeight="1">
      <c r="A13" s="32"/>
      <c r="B13" s="1075" t="s">
        <v>920</v>
      </c>
      <c r="C13" s="1075"/>
      <c r="D13" s="1075"/>
      <c r="E13" s="1075"/>
    </row>
    <row r="14" spans="1:6" ht="20.100000000000001" customHeight="1">
      <c r="A14" s="29" t="s">
        <v>317</v>
      </c>
    </row>
    <row r="15" spans="1:6" ht="15" customHeight="1">
      <c r="A15" s="32"/>
    </row>
    <row r="16" spans="1:6" ht="99.75" customHeight="1">
      <c r="A16" s="89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Painting work of Indore township (DF 01 to DF 11), Guest house Vijay Nagar &amp; office building in Vijay Nagar township for the period commencing from the effective date of Contract to us :</v>
      </c>
      <c r="B16" s="890"/>
      <c r="C16" s="890"/>
      <c r="D16" s="890"/>
      <c r="E16" s="890"/>
      <c r="F16" s="890"/>
    </row>
    <row r="17" spans="1:6" ht="14.25" customHeight="1">
      <c r="A17" s="32"/>
      <c r="B17" s="32"/>
      <c r="C17" s="32"/>
      <c r="D17" s="32"/>
      <c r="E17" s="34"/>
      <c r="F17" s="34"/>
    </row>
    <row r="18" spans="1:6" ht="24.75" customHeight="1">
      <c r="A18" s="1119" t="s">
        <v>320</v>
      </c>
      <c r="B18" s="1114" t="s">
        <v>358</v>
      </c>
      <c r="C18" s="1115"/>
      <c r="D18" s="1116"/>
      <c r="E18" s="1108" t="str">
        <f>A3</f>
        <v>Painting work of Indore township (DF 01 to DF 11), Guest house Vijay Nagar &amp; office building in Vijay Nagar township</v>
      </c>
      <c r="F18" s="1109"/>
    </row>
    <row r="19" spans="1:6" ht="43.5" customHeight="1">
      <c r="A19" s="1120"/>
      <c r="B19" s="1117"/>
      <c r="C19" s="1118"/>
      <c r="D19" s="1118"/>
      <c r="E19" s="1110"/>
      <c r="F19" s="1111"/>
    </row>
    <row r="20" spans="1:6" ht="20.100000000000001" customHeight="1">
      <c r="A20" s="1103">
        <v>1</v>
      </c>
      <c r="B20" s="1099" t="s">
        <v>347</v>
      </c>
      <c r="C20" s="1099"/>
      <c r="D20" s="1100"/>
      <c r="E20" s="1106"/>
      <c r="F20" s="1107"/>
    </row>
    <row r="21" spans="1:6" ht="20.100000000000001" customHeight="1">
      <c r="A21" s="1103"/>
      <c r="B21" s="1101" t="s">
        <v>348</v>
      </c>
      <c r="C21" s="1101"/>
      <c r="D21" s="1102"/>
      <c r="E21" s="1104"/>
      <c r="F21" s="1105"/>
    </row>
    <row r="22" spans="1:6" ht="20.100000000000001" customHeight="1">
      <c r="A22" s="1103"/>
      <c r="B22" s="1112" t="s">
        <v>349</v>
      </c>
      <c r="C22" s="1112"/>
      <c r="D22" s="1113"/>
      <c r="E22" s="1104"/>
      <c r="F22" s="1105"/>
    </row>
    <row r="23" spans="1:6" ht="20.100000000000001" customHeight="1">
      <c r="A23" s="1103">
        <v>2</v>
      </c>
      <c r="B23" s="1099" t="s">
        <v>350</v>
      </c>
      <c r="C23" s="1099"/>
      <c r="D23" s="1100"/>
      <c r="E23" s="1106"/>
      <c r="F23" s="1107"/>
    </row>
    <row r="24" spans="1:6" ht="20.100000000000001" customHeight="1">
      <c r="A24" s="1103"/>
      <c r="B24" s="1101" t="s">
        <v>348</v>
      </c>
      <c r="C24" s="1101"/>
      <c r="D24" s="1102"/>
      <c r="E24" s="1104"/>
      <c r="F24" s="1105"/>
    </row>
    <row r="25" spans="1:6" ht="20.100000000000001" customHeight="1">
      <c r="A25" s="1103"/>
      <c r="B25" s="1112" t="s">
        <v>349</v>
      </c>
      <c r="C25" s="1112"/>
      <c r="D25" s="1113"/>
      <c r="E25" s="1104"/>
      <c r="F25" s="1105"/>
    </row>
    <row r="26" spans="1:6" ht="20.100000000000001" hidden="1" customHeight="1">
      <c r="A26" s="1103">
        <v>3</v>
      </c>
      <c r="B26" s="1099" t="s">
        <v>351</v>
      </c>
      <c r="C26" s="1099"/>
      <c r="D26" s="1100"/>
      <c r="E26" s="678"/>
      <c r="F26" s="678"/>
    </row>
    <row r="27" spans="1:6" ht="20.100000000000001" hidden="1" customHeight="1">
      <c r="A27" s="1103"/>
      <c r="B27" s="1101" t="s">
        <v>348</v>
      </c>
      <c r="C27" s="1101"/>
      <c r="D27" s="1102"/>
      <c r="E27" s="679"/>
      <c r="F27" s="679"/>
    </row>
    <row r="28" spans="1:6" ht="20.100000000000001" hidden="1" customHeight="1">
      <c r="A28" s="1103"/>
      <c r="B28" s="1112" t="s">
        <v>349</v>
      </c>
      <c r="C28" s="1112"/>
      <c r="D28" s="1113"/>
      <c r="E28" s="679"/>
      <c r="F28" s="679"/>
    </row>
    <row r="29" spans="1:6" ht="20.100000000000001" customHeight="1">
      <c r="A29" s="1103">
        <v>3</v>
      </c>
      <c r="B29" s="1099" t="s">
        <v>352</v>
      </c>
      <c r="C29" s="1099"/>
      <c r="D29" s="1100"/>
      <c r="E29" s="1106"/>
      <c r="F29" s="1107"/>
    </row>
    <row r="30" spans="1:6" ht="20.100000000000001" customHeight="1">
      <c r="A30" s="1103"/>
      <c r="B30" s="1101" t="s">
        <v>348</v>
      </c>
      <c r="C30" s="1101"/>
      <c r="D30" s="1102"/>
      <c r="E30" s="1104"/>
      <c r="F30" s="1105"/>
    </row>
    <row r="31" spans="1:6" ht="20.100000000000001" customHeight="1">
      <c r="A31" s="1103"/>
      <c r="B31" s="1112" t="s">
        <v>349</v>
      </c>
      <c r="C31" s="1112"/>
      <c r="D31" s="1113"/>
      <c r="E31" s="1104"/>
      <c r="F31" s="1105"/>
    </row>
    <row r="32" spans="1:6" ht="20.100000000000001" customHeight="1">
      <c r="A32" s="1103">
        <v>4</v>
      </c>
      <c r="B32" s="1099" t="s">
        <v>353</v>
      </c>
      <c r="C32" s="1099"/>
      <c r="D32" s="1100"/>
      <c r="E32" s="1106"/>
      <c r="F32" s="1107"/>
    </row>
    <row r="33" spans="1:8" ht="20.100000000000001" customHeight="1">
      <c r="A33" s="1103"/>
      <c r="B33" s="1101" t="s">
        <v>348</v>
      </c>
      <c r="C33" s="1101"/>
      <c r="D33" s="1102"/>
      <c r="E33" s="1104"/>
      <c r="F33" s="1105"/>
    </row>
    <row r="34" spans="1:8" ht="20.100000000000001" customHeight="1">
      <c r="A34" s="1103"/>
      <c r="B34" s="1112" t="s">
        <v>349</v>
      </c>
      <c r="C34" s="1112"/>
      <c r="D34" s="1113"/>
      <c r="E34" s="1104"/>
      <c r="F34" s="1105"/>
    </row>
    <row r="35" spans="1:8" ht="20.100000000000001" customHeight="1">
      <c r="A35" s="43">
        <v>5</v>
      </c>
      <c r="B35" s="1124" t="s">
        <v>354</v>
      </c>
      <c r="C35" s="1124"/>
      <c r="D35" s="1125"/>
      <c r="E35" s="1104"/>
      <c r="F35" s="1105"/>
    </row>
    <row r="36" spans="1:8" ht="20.100000000000001" customHeight="1">
      <c r="A36" s="1103">
        <v>6</v>
      </c>
      <c r="B36" s="1099" t="s">
        <v>355</v>
      </c>
      <c r="C36" s="1099"/>
      <c r="D36" s="1100"/>
      <c r="E36" s="1106"/>
      <c r="F36" s="1107"/>
    </row>
    <row r="37" spans="1:8" ht="20.100000000000001" customHeight="1">
      <c r="A37" s="1103"/>
      <c r="B37" s="1101" t="s">
        <v>348</v>
      </c>
      <c r="C37" s="1101"/>
      <c r="D37" s="1102"/>
      <c r="E37" s="1104"/>
      <c r="F37" s="1105"/>
    </row>
    <row r="38" spans="1:8" ht="20.100000000000001" customHeight="1">
      <c r="A38" s="1103"/>
      <c r="B38" s="1112" t="s">
        <v>349</v>
      </c>
      <c r="C38" s="1112"/>
      <c r="D38" s="1113"/>
      <c r="E38" s="1104"/>
      <c r="F38" s="1105"/>
    </row>
    <row r="39" spans="1:8" ht="20.100000000000001" customHeight="1">
      <c r="A39" s="1103">
        <v>7</v>
      </c>
      <c r="B39" s="1099" t="s">
        <v>356</v>
      </c>
      <c r="C39" s="1099"/>
      <c r="D39" s="1100"/>
      <c r="E39" s="1106"/>
      <c r="F39" s="1107"/>
    </row>
    <row r="40" spans="1:8" ht="20.100000000000001" customHeight="1">
      <c r="A40" s="1103"/>
      <c r="B40" s="1101" t="s">
        <v>348</v>
      </c>
      <c r="C40" s="1101"/>
      <c r="D40" s="1102"/>
      <c r="E40" s="1104"/>
      <c r="F40" s="1105"/>
    </row>
    <row r="41" spans="1:8" ht="20.100000000000001" customHeight="1">
      <c r="A41" s="1103"/>
      <c r="B41" s="1112" t="s">
        <v>349</v>
      </c>
      <c r="C41" s="1112"/>
      <c r="D41" s="1113"/>
      <c r="E41" s="1104"/>
      <c r="F41" s="1105"/>
    </row>
    <row r="42" spans="1:8" ht="20.100000000000001" customHeight="1">
      <c r="A42" s="1103">
        <v>8</v>
      </c>
      <c r="B42" s="1126" t="s">
        <v>357</v>
      </c>
      <c r="C42" s="1099"/>
      <c r="D42" s="1100"/>
      <c r="E42" s="1106"/>
      <c r="F42" s="1107"/>
    </row>
    <row r="43" spans="1:8" ht="20.100000000000001" customHeight="1">
      <c r="A43" s="1103"/>
      <c r="B43" s="1123" t="s">
        <v>348</v>
      </c>
      <c r="C43" s="1101"/>
      <c r="D43" s="1102"/>
      <c r="E43" s="1104"/>
      <c r="F43" s="1105"/>
    </row>
    <row r="44" spans="1:8" ht="20.100000000000001" customHeight="1">
      <c r="A44" s="1103"/>
      <c r="B44" s="1123" t="s">
        <v>349</v>
      </c>
      <c r="C44" s="1101"/>
      <c r="D44" s="1102"/>
      <c r="E44" s="1104"/>
      <c r="F44" s="1105"/>
    </row>
    <row r="45" spans="1:8" s="685" customFormat="1" ht="18" customHeight="1">
      <c r="A45" s="682" t="str">
        <f>IF(OR(E44&gt;12),"You are exceeding the completion schedule specified in the bidding documents.","")</f>
        <v/>
      </c>
      <c r="B45" s="683"/>
      <c r="C45" s="683"/>
      <c r="D45" s="683"/>
      <c r="E45" s="683"/>
      <c r="F45" s="683"/>
      <c r="G45" s="684"/>
      <c r="H45" s="684"/>
    </row>
    <row r="46" spans="1:8" ht="18" customHeight="1">
      <c r="A46" s="398"/>
      <c r="B46" s="398"/>
      <c r="C46" s="398"/>
      <c r="D46" s="398"/>
    </row>
    <row r="47" spans="1:8" ht="29.25" customHeight="1">
      <c r="A47" s="36" t="s">
        <v>7</v>
      </c>
      <c r="B47" s="63" t="str">
        <f>'Attach 3(JV)'!B24</f>
        <v>--</v>
      </c>
      <c r="D47" s="37"/>
      <c r="E47" s="37" t="s">
        <v>5</v>
      </c>
      <c r="F47" s="39" t="str">
        <f>'Attach 3(JV)'!E24</f>
        <v/>
      </c>
    </row>
    <row r="48" spans="1:8" ht="22.5" customHeight="1">
      <c r="A48" s="36" t="s">
        <v>8</v>
      </c>
      <c r="B48" s="211" t="str">
        <f>'Attach 3(JV)'!B25</f>
        <v/>
      </c>
      <c r="D48" s="37"/>
      <c r="E48" s="37" t="s">
        <v>6</v>
      </c>
      <c r="F48" s="39" t="str">
        <f>'Attach 3(JV)'!E25</f>
        <v/>
      </c>
    </row>
    <row r="49" spans="1:4" ht="8.25" customHeight="1">
      <c r="D49" s="37"/>
    </row>
    <row r="50" spans="1:4" ht="12" customHeight="1">
      <c r="A50" s="38"/>
    </row>
    <row r="51" spans="1:4" ht="61.5" customHeight="1">
      <c r="A51" s="45" t="s">
        <v>361</v>
      </c>
      <c r="B51" s="758" t="s">
        <v>360</v>
      </c>
      <c r="C51" s="758"/>
      <c r="D51" s="758"/>
    </row>
    <row r="52" spans="1:4" ht="20.100000000000001" customHeight="1"/>
  </sheetData>
  <sheetProtection formatColumns="0" formatRows="0" selectLockedCells="1"/>
  <customSheetViews>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33:F33"/>
    <mergeCell ref="E32:F32"/>
    <mergeCell ref="E36:F36"/>
    <mergeCell ref="E39:F39"/>
    <mergeCell ref="E42:F42"/>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A36:A38"/>
    <mergeCell ref="B34:D34"/>
    <mergeCell ref="B41:D41"/>
    <mergeCell ref="B35:D35"/>
    <mergeCell ref="B31:D31"/>
    <mergeCell ref="B33:D33"/>
    <mergeCell ref="B36:D36"/>
    <mergeCell ref="A39:A41"/>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1:D1"/>
    <mergeCell ref="B9:D9"/>
    <mergeCell ref="A8:D8"/>
    <mergeCell ref="B12:D12"/>
    <mergeCell ref="B10:D10"/>
    <mergeCell ref="B11:D11"/>
    <mergeCell ref="A3:F3"/>
    <mergeCell ref="A5:F5"/>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2" customFormat="1" ht="22.5" customHeight="1">
      <c r="A1" s="1052" t="str">
        <f>'Attach 3(JV)'!A1</f>
        <v>Specification No. :WR2/NT/W-CIVIL/DOM/G01/26/00110</v>
      </c>
      <c r="B1" s="1052"/>
      <c r="C1" s="1052"/>
      <c r="D1" s="1052"/>
      <c r="E1" s="530"/>
      <c r="F1" s="529" t="str">
        <f>"Attachment-10 " &amp; 'Attach 3(JV)'!AT1</f>
        <v xml:space="preserve">Attachment-10 </v>
      </c>
      <c r="G1" s="531"/>
      <c r="H1" s="531"/>
    </row>
    <row r="3" spans="1:10" ht="77.25" customHeight="1">
      <c r="A3" s="1121" t="str">
        <f>'Attach 3(JV)'!A3</f>
        <v>Painting work of Indore township (DF 01 to DF 11), Guest house Vijay Nagar &amp; office building in Vijay Nagar township</v>
      </c>
      <c r="B3" s="1122"/>
      <c r="C3" s="1122"/>
      <c r="D3" s="1122"/>
      <c r="E3" s="1122"/>
      <c r="F3" s="1122"/>
      <c r="G3" s="9"/>
      <c r="H3" s="3"/>
    </row>
    <row r="4" spans="1:10" ht="20.100000000000001" customHeight="1">
      <c r="A4" s="5"/>
      <c r="H4" s="10"/>
      <c r="I4" s="11"/>
    </row>
    <row r="5" spans="1:10" ht="20.100000000000001" customHeight="1">
      <c r="A5" s="1129" t="s">
        <v>359</v>
      </c>
      <c r="B5" s="1129"/>
      <c r="C5" s="1129"/>
      <c r="D5" s="1129"/>
      <c r="E5" s="1129"/>
      <c r="F5" s="112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7" t="str">
        <f>'Attach 3(JV)'!A8</f>
        <v/>
      </c>
      <c r="B8" s="1127"/>
      <c r="C8" s="1127"/>
      <c r="D8" s="1127"/>
      <c r="E8" s="12" t="str">
        <f>'Attach 3(JV)'!E8</f>
        <v>Contract Services</v>
      </c>
      <c r="H8" s="10"/>
      <c r="I8" s="11"/>
    </row>
    <row r="9" spans="1:10" ht="20.100000000000001" customHeight="1">
      <c r="A9" s="13" t="s">
        <v>322</v>
      </c>
      <c r="B9" s="803">
        <f>'Attach 3(JV)'!B9</f>
        <v>0</v>
      </c>
      <c r="C9" s="803"/>
      <c r="D9" s="803"/>
      <c r="E9" s="12" t="str">
        <f>'Attach 3(JV)'!E9</f>
        <v>Power Grid Corporation of India Ltd.,</v>
      </c>
      <c r="H9" s="10"/>
      <c r="I9" s="11"/>
    </row>
    <row r="10" spans="1:10" ht="20.100000000000001" customHeight="1">
      <c r="A10" s="13" t="s">
        <v>324</v>
      </c>
      <c r="B10" s="803">
        <f>'Attach 3(JV)'!B10</f>
        <v>0</v>
      </c>
      <c r="C10" s="803"/>
      <c r="D10" s="803"/>
      <c r="E10" s="12" t="str">
        <f>'Attach 3(JV)'!E10</f>
        <v>Western Region Transmission System-II</v>
      </c>
      <c r="H10" s="10"/>
      <c r="I10" s="297"/>
    </row>
    <row r="11" spans="1:10" ht="20.100000000000001" customHeight="1">
      <c r="B11" s="803">
        <f>'Attach 3(JV)'!B11</f>
        <v>0</v>
      </c>
      <c r="C11" s="803"/>
      <c r="D11" s="803"/>
      <c r="E11" s="12" t="str">
        <f>'Attach 3(JV)'!E11</f>
        <v>RHQ, Plot No 54 Vadodara-390008</v>
      </c>
    </row>
    <row r="12" spans="1:10" ht="20.100000000000001" customHeight="1">
      <c r="A12" s="6"/>
      <c r="B12" s="803">
        <f>'Attach 3(JV)'!B12</f>
        <v>0</v>
      </c>
      <c r="C12" s="803"/>
      <c r="D12" s="803"/>
      <c r="E12" s="12"/>
    </row>
    <row r="13" spans="1:10" ht="20.100000000000001" customHeight="1">
      <c r="A13" s="6"/>
    </row>
    <row r="14" spans="1:10" ht="97.5" customHeight="1">
      <c r="A14" s="1128" t="s">
        <v>852</v>
      </c>
      <c r="B14" s="1128"/>
      <c r="C14" s="1128"/>
      <c r="D14" s="1128"/>
      <c r="E14" s="1128"/>
      <c r="F14" s="1128"/>
      <c r="G14" s="2"/>
      <c r="H14" s="2"/>
      <c r="J14" s="542"/>
    </row>
    <row r="15" spans="1:10" ht="20.100000000000001" customHeight="1">
      <c r="A15" s="7"/>
    </row>
    <row r="16" spans="1:10" ht="20.100000000000001" customHeight="1">
      <c r="A16" s="19" t="s">
        <v>30</v>
      </c>
      <c r="B16" s="138" t="str">
        <f>'Attach 3(JV)'!B24</f>
        <v>--</v>
      </c>
      <c r="C16" s="18"/>
      <c r="E16" s="20" t="s">
        <v>5</v>
      </c>
      <c r="F16" s="217" t="str">
        <f>'Attach 3(JV)'!E24</f>
        <v/>
      </c>
    </row>
    <row r="17" spans="1:6" ht="20.100000000000001" customHeight="1">
      <c r="A17" s="19" t="s">
        <v>8</v>
      </c>
      <c r="B17" s="217" t="str">
        <f>'Attach 3(JV)'!B25</f>
        <v/>
      </c>
      <c r="C17" s="18"/>
      <c r="E17" s="20" t="s">
        <v>6</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4"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52" t="str">
        <f>'Attach 3(JV)'!A1</f>
        <v>Specification No. :WR2/NT/W-CIVIL/DOM/G01/26/00110</v>
      </c>
      <c r="B1" s="1052"/>
      <c r="C1" s="1052"/>
      <c r="D1" s="1132" t="str">
        <f>"Attachment-11 " &amp; 'Attach 3(JV)'!AT1</f>
        <v xml:space="preserve">Attachment-11 </v>
      </c>
      <c r="E1" s="1132"/>
      <c r="F1" s="79"/>
      <c r="G1" s="79"/>
      <c r="H1" s="79"/>
    </row>
    <row r="2" spans="1:26" ht="13.5" customHeight="1">
      <c r="Z2" s="115">
        <f>'Attach 3(JV)'!Z2</f>
        <v>0</v>
      </c>
    </row>
    <row r="3" spans="1:26" ht="75.75" customHeight="1">
      <c r="A3" s="1121" t="str">
        <f>'Attach 3(QR)'!A3</f>
        <v>Painting work of Indore township (DF 01 to DF 11), Guest house Vijay Nagar &amp; office building in Vijay Nagar township</v>
      </c>
      <c r="B3" s="1122"/>
      <c r="C3" s="1122"/>
      <c r="D3" s="1122"/>
      <c r="E3" s="1122"/>
      <c r="F3" s="26"/>
      <c r="G3" s="27"/>
      <c r="H3" s="26"/>
    </row>
    <row r="4" spans="1:26" ht="19.5" customHeight="1">
      <c r="A4" s="28"/>
      <c r="H4" s="30"/>
      <c r="I4" s="11"/>
    </row>
    <row r="5" spans="1:26" ht="21.75" customHeight="1">
      <c r="A5" s="800" t="s">
        <v>362</v>
      </c>
      <c r="B5" s="800"/>
      <c r="C5" s="800"/>
      <c r="D5" s="800"/>
      <c r="E5" s="80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6" t="str">
        <f>'Attach 3(JV)'!A8</f>
        <v/>
      </c>
      <c r="B8" s="806"/>
      <c r="C8" s="806"/>
      <c r="D8" s="12" t="str">
        <f>'Attach 3(JV)'!E8</f>
        <v>Contract Services</v>
      </c>
      <c r="H8" s="30"/>
      <c r="I8" s="11"/>
    </row>
    <row r="9" spans="1:26" ht="19.5" customHeight="1">
      <c r="A9" s="13" t="s">
        <v>322</v>
      </c>
      <c r="B9" s="803">
        <f>'Attach 3(JV)'!B9</f>
        <v>0</v>
      </c>
      <c r="C9" s="803"/>
      <c r="D9" s="12" t="str">
        <f>'Attach 3(JV)'!E9</f>
        <v>Power Grid Corporation of India Ltd.,</v>
      </c>
      <c r="H9" s="30"/>
      <c r="I9" s="11"/>
    </row>
    <row r="10" spans="1:26" ht="19.5" customHeight="1">
      <c r="A10" s="13" t="s">
        <v>324</v>
      </c>
      <c r="B10" s="803">
        <f>'Attach 3(JV)'!B10</f>
        <v>0</v>
      </c>
      <c r="C10" s="803"/>
      <c r="D10" s="12" t="str">
        <f>'Attach 3(JV)'!E10</f>
        <v>Western Region Transmission System-II</v>
      </c>
      <c r="H10" s="30"/>
      <c r="I10" s="11"/>
    </row>
    <row r="11" spans="1:26" ht="19.5" customHeight="1">
      <c r="B11" s="803">
        <f>'Attach 3(JV)'!B11</f>
        <v>0</v>
      </c>
      <c r="C11" s="803"/>
      <c r="D11" s="12" t="str">
        <f>'Attach 3(JV)'!E11</f>
        <v>RHQ, Plot No 54 Vadodara-390008</v>
      </c>
    </row>
    <row r="12" spans="1:26" ht="19.5" customHeight="1">
      <c r="A12" s="32"/>
      <c r="B12" s="803">
        <f>'Attach 3(JV)'!B12</f>
        <v>0</v>
      </c>
      <c r="C12" s="803"/>
      <c r="D12" s="12"/>
    </row>
    <row r="13" spans="1:26" ht="19.5" customHeight="1">
      <c r="A13" s="29" t="s">
        <v>317</v>
      </c>
    </row>
    <row r="14" spans="1:26" ht="9.9499999999999993" customHeight="1">
      <c r="A14" s="32"/>
    </row>
    <row r="15" spans="1:26" ht="184.5" customHeight="1">
      <c r="A15" s="1131" t="s">
        <v>484</v>
      </c>
      <c r="B15" s="1019"/>
      <c r="C15" s="1019"/>
      <c r="D15" s="1019"/>
      <c r="E15" s="1019"/>
      <c r="F15" s="34"/>
      <c r="G15" s="34"/>
      <c r="H15" s="34"/>
    </row>
    <row r="16" spans="1:26" ht="19.5" customHeight="1">
      <c r="A16" s="32"/>
      <c r="B16" s="32"/>
      <c r="C16" s="32"/>
      <c r="D16" s="32"/>
      <c r="E16" s="32"/>
      <c r="F16" s="34"/>
      <c r="G16" s="34"/>
      <c r="H16" s="34"/>
    </row>
    <row r="17" spans="1:8" s="24" customFormat="1" ht="72" customHeight="1">
      <c r="A17" s="46" t="s">
        <v>320</v>
      </c>
      <c r="B17" s="1098" t="s">
        <v>92</v>
      </c>
      <c r="C17" s="1098"/>
      <c r="D17" s="46" t="s">
        <v>93</v>
      </c>
      <c r="E17" s="46" t="s">
        <v>485</v>
      </c>
      <c r="G17" s="34"/>
      <c r="H17" s="34"/>
    </row>
    <row r="18" spans="1:8" ht="26.1" customHeight="1">
      <c r="A18" s="82">
        <v>1</v>
      </c>
      <c r="B18" s="1130"/>
      <c r="C18" s="1130"/>
      <c r="D18" s="221"/>
      <c r="E18" s="221"/>
      <c r="F18" s="34"/>
      <c r="G18" s="34"/>
      <c r="H18" s="34"/>
    </row>
    <row r="19" spans="1:8" ht="26.1" customHeight="1">
      <c r="A19" s="82">
        <v>2</v>
      </c>
      <c r="B19" s="1130"/>
      <c r="C19" s="1130"/>
      <c r="D19" s="221"/>
      <c r="E19" s="221"/>
      <c r="F19" s="34"/>
      <c r="G19" s="34"/>
      <c r="H19" s="34"/>
    </row>
    <row r="20" spans="1:8" ht="26.1" customHeight="1">
      <c r="A20" s="82">
        <v>3</v>
      </c>
      <c r="B20" s="1130"/>
      <c r="C20" s="1130"/>
      <c r="D20" s="221"/>
      <c r="E20" s="221"/>
      <c r="F20" s="34"/>
      <c r="G20" s="34"/>
      <c r="H20" s="34"/>
    </row>
    <row r="21" spans="1:8" ht="26.1" customHeight="1">
      <c r="A21" s="82">
        <v>4</v>
      </c>
      <c r="B21" s="1130"/>
      <c r="C21" s="1130"/>
      <c r="D21" s="221"/>
      <c r="E21" s="221"/>
      <c r="F21" s="34"/>
      <c r="G21" s="34"/>
      <c r="H21" s="34"/>
    </row>
    <row r="22" spans="1:8" ht="26.1" customHeight="1">
      <c r="A22" s="82">
        <v>5</v>
      </c>
      <c r="B22" s="1130"/>
      <c r="C22" s="1130"/>
      <c r="D22" s="221"/>
      <c r="E22" s="221"/>
      <c r="F22" s="34"/>
      <c r="G22" s="34"/>
      <c r="H22" s="34"/>
    </row>
    <row r="23" spans="1:8" ht="26.1" customHeight="1">
      <c r="A23" s="82">
        <v>6</v>
      </c>
      <c r="B23" s="1130"/>
      <c r="C23" s="1130"/>
      <c r="D23" s="221"/>
      <c r="E23" s="221"/>
      <c r="F23" s="34"/>
      <c r="G23" s="34"/>
      <c r="H23" s="34"/>
    </row>
    <row r="24" spans="1:8" ht="26.1" customHeight="1">
      <c r="A24" s="32"/>
      <c r="B24" s="32"/>
      <c r="C24" s="32"/>
      <c r="D24" s="32"/>
      <c r="E24" s="32"/>
      <c r="F24" s="34"/>
      <c r="G24" s="34"/>
      <c r="H24" s="34"/>
    </row>
    <row r="25" spans="1:8" ht="84.75" customHeight="1">
      <c r="A25" s="1131" t="s">
        <v>486</v>
      </c>
      <c r="B25" s="1019"/>
      <c r="C25" s="1019"/>
      <c r="D25" s="1019"/>
      <c r="E25" s="1019"/>
    </row>
    <row r="26" spans="1:8" ht="149.25" customHeight="1">
      <c r="A26" s="1131" t="s">
        <v>487</v>
      </c>
      <c r="B26" s="1019"/>
      <c r="C26" s="1019"/>
      <c r="D26" s="1019"/>
      <c r="E26" s="1019"/>
    </row>
    <row r="27" spans="1:8" ht="26.1" customHeight="1">
      <c r="A27" s="36" t="s">
        <v>7</v>
      </c>
      <c r="B27" s="63" t="str">
        <f>'Attach 3(JV)'!B24</f>
        <v>--</v>
      </c>
      <c r="D27" s="37" t="s">
        <v>5</v>
      </c>
      <c r="E27" s="211" t="str">
        <f>'Attach 3(JV)'!E24</f>
        <v/>
      </c>
    </row>
    <row r="28" spans="1:8" ht="26.1" customHeight="1">
      <c r="A28" s="36" t="s">
        <v>8</v>
      </c>
      <c r="B28" s="211" t="str">
        <f>'Attach 3(JV)'!B25</f>
        <v/>
      </c>
      <c r="D28" s="37" t="s">
        <v>6</v>
      </c>
      <c r="E28" s="211" t="str">
        <f>'Attach 3(JV)'!E25</f>
        <v/>
      </c>
    </row>
    <row r="29" spans="1:8" ht="230.25" customHeight="1">
      <c r="A29" s="801" t="s">
        <v>488</v>
      </c>
      <c r="B29" s="801"/>
      <c r="C29" s="801"/>
      <c r="D29" s="801"/>
      <c r="E29" s="801"/>
    </row>
    <row r="30" spans="1:8" ht="20.100000000000001" customHeight="1">
      <c r="A30" s="21" t="str">
        <f>A1</f>
        <v>Specification No. :WR2/NT/W-CIVIL/DOM/G01/26/00110</v>
      </c>
      <c r="B30" s="22"/>
      <c r="C30" s="22"/>
      <c r="D30" s="22"/>
      <c r="E30" s="23" t="str">
        <f>D1</f>
        <v xml:space="preserve">Attachment-11 </v>
      </c>
    </row>
    <row r="31" spans="1:8" ht="19.5" customHeight="1"/>
    <row r="32" spans="1:8" ht="48" customHeight="1">
      <c r="A32" s="1134" t="str">
        <f>A3</f>
        <v>Painting work of Indore township (DF 01 to DF 11), Guest house Vijay Nagar &amp; office building in Vijay Nagar township</v>
      </c>
      <c r="B32" s="1134"/>
      <c r="C32" s="1134"/>
      <c r="D32" s="1134"/>
      <c r="E32" s="1134"/>
    </row>
    <row r="33" spans="1:5" ht="19.5" customHeight="1">
      <c r="A33" s="28"/>
    </row>
    <row r="34" spans="1:5" ht="19.5" customHeight="1">
      <c r="A34" s="1096" t="s">
        <v>362</v>
      </c>
      <c r="B34" s="1096"/>
      <c r="C34" s="1096"/>
      <c r="D34" s="1096"/>
      <c r="E34" s="1096"/>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322</v>
      </c>
      <c r="B38" s="803" t="str">
        <f>'Attach 3(JV)'!B17:D17</f>
        <v>Ram Lal</v>
      </c>
      <c r="C38" s="803"/>
      <c r="D38" s="12" t="str">
        <f>D9</f>
        <v>Power Grid Corporation of India Ltd.,</v>
      </c>
    </row>
    <row r="39" spans="1:5" ht="19.5" customHeight="1">
      <c r="A39" s="13" t="s">
        <v>324</v>
      </c>
      <c r="B39" s="803" t="str">
        <f>'Attach 3(JV)'!B18:D18</f>
        <v>G5</v>
      </c>
      <c r="C39" s="803"/>
      <c r="D39" s="12" t="str">
        <f>D10</f>
        <v>Western Region Transmission System-II</v>
      </c>
    </row>
    <row r="40" spans="1:5" ht="19.5" customHeight="1">
      <c r="B40" s="803" t="str">
        <f>'Attach 3(JV)'!B19:D19</f>
        <v>Gurgaon</v>
      </c>
      <c r="C40" s="803"/>
      <c r="D40" s="12" t="str">
        <f>D11</f>
        <v>RHQ, Plot No 54 Vadodara-390008</v>
      </c>
    </row>
    <row r="41" spans="1:5" ht="19.5" customHeight="1">
      <c r="A41" s="32"/>
      <c r="B41" s="803" t="str">
        <f>'Attach 3(JV)'!B20:D20</f>
        <v/>
      </c>
      <c r="C41" s="803"/>
      <c r="D41" s="12"/>
    </row>
    <row r="42" spans="1:5" ht="19.5" customHeight="1">
      <c r="A42" s="29" t="s">
        <v>317</v>
      </c>
    </row>
    <row r="43" spans="1:5" ht="19.5" customHeight="1">
      <c r="A43" s="32"/>
    </row>
    <row r="44" spans="1:5" ht="33.75" customHeight="1">
      <c r="A44" s="1019" t="s">
        <v>363</v>
      </c>
      <c r="B44" s="1019"/>
      <c r="C44" s="1019"/>
      <c r="D44" s="1019"/>
      <c r="E44" s="1019"/>
    </row>
    <row r="45" spans="1:5" ht="19.5" customHeight="1">
      <c r="A45" s="32"/>
      <c r="B45" s="32"/>
      <c r="C45" s="32"/>
      <c r="D45" s="32"/>
      <c r="E45" s="32"/>
    </row>
    <row r="46" spans="1:5" ht="72" customHeight="1">
      <c r="A46" s="46" t="s">
        <v>320</v>
      </c>
      <c r="B46" s="1098" t="s">
        <v>92</v>
      </c>
      <c r="C46" s="1098"/>
      <c r="D46" s="46" t="s">
        <v>93</v>
      </c>
      <c r="E46" s="46" t="s">
        <v>94</v>
      </c>
    </row>
    <row r="47" spans="1:5" ht="25.5" customHeight="1">
      <c r="A47" s="82">
        <v>1</v>
      </c>
      <c r="B47" s="1133"/>
      <c r="C47" s="1133"/>
      <c r="D47" s="225"/>
      <c r="E47" s="225"/>
    </row>
    <row r="48" spans="1:5" ht="25.5" customHeight="1">
      <c r="A48" s="82">
        <v>2</v>
      </c>
      <c r="B48" s="1133"/>
      <c r="C48" s="1133"/>
      <c r="D48" s="225"/>
      <c r="E48" s="225"/>
    </row>
    <row r="49" spans="1:5" ht="25.5" customHeight="1">
      <c r="A49" s="82">
        <v>3</v>
      </c>
      <c r="B49" s="1133"/>
      <c r="C49" s="1133"/>
      <c r="D49" s="225"/>
      <c r="E49" s="225"/>
    </row>
    <row r="50" spans="1:5" ht="25.5" customHeight="1">
      <c r="A50" s="82">
        <v>4</v>
      </c>
      <c r="B50" s="1133"/>
      <c r="C50" s="1133"/>
      <c r="D50" s="225"/>
      <c r="E50" s="225"/>
    </row>
    <row r="51" spans="1:5" ht="25.5" customHeight="1">
      <c r="A51" s="82">
        <v>5</v>
      </c>
      <c r="B51" s="1133"/>
      <c r="C51" s="1133"/>
      <c r="D51" s="225"/>
      <c r="E51" s="225"/>
    </row>
    <row r="52" spans="1:5" ht="25.5" customHeight="1">
      <c r="A52" s="82">
        <v>6</v>
      </c>
      <c r="B52" s="1133"/>
      <c r="C52" s="1133"/>
      <c r="D52" s="225"/>
      <c r="E52" s="225"/>
    </row>
    <row r="53" spans="1:5" ht="27.95" customHeight="1">
      <c r="A53" s="32"/>
      <c r="B53" s="32"/>
      <c r="C53" s="32"/>
      <c r="D53" s="32"/>
      <c r="E53" s="32"/>
    </row>
    <row r="54" spans="1:5" ht="27.95" customHeight="1">
      <c r="A54" s="153"/>
      <c r="B54" s="153"/>
      <c r="C54" s="153"/>
      <c r="D54" s="153"/>
      <c r="E54" s="153"/>
    </row>
    <row r="55" spans="1:5" ht="27.95" customHeight="1">
      <c r="A55" s="153" t="s">
        <v>7</v>
      </c>
      <c r="B55" s="63"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:WR2/NT/W-CIVIL/DOM/G01/26/00110</v>
      </c>
      <c r="B58" s="22"/>
      <c r="C58" s="22"/>
      <c r="D58" s="22"/>
      <c r="E58" s="23" t="str">
        <f>E30</f>
        <v xml:space="preserve">Attachment-11 </v>
      </c>
    </row>
    <row r="59" spans="1:5" ht="19.5" customHeight="1"/>
    <row r="60" spans="1:5" ht="48" customHeight="1">
      <c r="A60" s="1134" t="str">
        <f>A32</f>
        <v>Painting work of Indore township (DF 01 to DF 11), Guest house Vijay Nagar &amp; office building in Vijay Nagar township</v>
      </c>
      <c r="B60" s="1134"/>
      <c r="C60" s="1134"/>
      <c r="D60" s="1134"/>
      <c r="E60" s="1134"/>
    </row>
    <row r="61" spans="1:5" ht="19.5" customHeight="1">
      <c r="A61" s="28"/>
    </row>
    <row r="62" spans="1:5" ht="19.5" customHeight="1">
      <c r="A62" s="1096" t="s">
        <v>362</v>
      </c>
      <c r="B62" s="1096"/>
      <c r="C62" s="1096"/>
      <c r="D62" s="1096"/>
      <c r="E62" s="1096"/>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322</v>
      </c>
      <c r="B66" s="803" t="str">
        <f>'Attach 3(JV)'!E17</f>
        <v/>
      </c>
      <c r="C66" s="803"/>
      <c r="D66" s="12" t="str">
        <f>D9</f>
        <v>Power Grid Corporation of India Ltd.,</v>
      </c>
    </row>
    <row r="67" spans="1:5" ht="19.5" customHeight="1">
      <c r="A67" s="13" t="s">
        <v>324</v>
      </c>
      <c r="B67" s="803" t="str">
        <f>'Attach 3(JV)'!E18</f>
        <v/>
      </c>
      <c r="C67" s="803"/>
      <c r="D67" s="12" t="str">
        <f>D10</f>
        <v>Western Region Transmission System-II</v>
      </c>
    </row>
    <row r="68" spans="1:5" ht="19.5" customHeight="1">
      <c r="B68" s="803" t="str">
        <f>'Attach 3(JV)'!E19</f>
        <v/>
      </c>
      <c r="C68" s="803"/>
      <c r="D68" s="12" t="str">
        <f>D11</f>
        <v>RHQ, Plot No 54 Vadodara-390008</v>
      </c>
    </row>
    <row r="69" spans="1:5" ht="19.5" customHeight="1">
      <c r="A69" s="32"/>
      <c r="B69" s="803" t="str">
        <f>'Attach 3(JV)'!E20</f>
        <v/>
      </c>
      <c r="C69" s="803"/>
      <c r="D69" s="12"/>
    </row>
    <row r="70" spans="1:5" ht="19.5" customHeight="1">
      <c r="A70" s="29" t="s">
        <v>317</v>
      </c>
    </row>
    <row r="71" spans="1:5" ht="19.5" customHeight="1">
      <c r="A71" s="32"/>
    </row>
    <row r="72" spans="1:5" ht="33.75" customHeight="1">
      <c r="A72" s="1019" t="s">
        <v>363</v>
      </c>
      <c r="B72" s="1019"/>
      <c r="C72" s="1019"/>
      <c r="D72" s="1019"/>
      <c r="E72" s="1019"/>
    </row>
    <row r="73" spans="1:5" ht="19.5" customHeight="1">
      <c r="A73" s="32"/>
      <c r="B73" s="32"/>
      <c r="C73" s="32"/>
      <c r="D73" s="32"/>
      <c r="E73" s="32"/>
    </row>
    <row r="74" spans="1:5" ht="72" customHeight="1">
      <c r="A74" s="46" t="s">
        <v>320</v>
      </c>
      <c r="B74" s="1098" t="s">
        <v>92</v>
      </c>
      <c r="C74" s="1098"/>
      <c r="D74" s="46" t="s">
        <v>93</v>
      </c>
      <c r="E74" s="46" t="s">
        <v>94</v>
      </c>
    </row>
    <row r="75" spans="1:5" ht="25.5" customHeight="1">
      <c r="A75" s="82">
        <v>1</v>
      </c>
      <c r="B75" s="1133"/>
      <c r="C75" s="1133"/>
      <c r="D75" s="225"/>
      <c r="E75" s="225"/>
    </row>
    <row r="76" spans="1:5" ht="25.5" customHeight="1">
      <c r="A76" s="82">
        <v>2</v>
      </c>
      <c r="B76" s="1133"/>
      <c r="C76" s="1133"/>
      <c r="D76" s="225"/>
      <c r="E76" s="225"/>
    </row>
    <row r="77" spans="1:5" ht="25.5" customHeight="1">
      <c r="A77" s="82">
        <v>3</v>
      </c>
      <c r="B77" s="1133"/>
      <c r="C77" s="1133"/>
      <c r="D77" s="225"/>
      <c r="E77" s="225"/>
    </row>
    <row r="78" spans="1:5" ht="25.5" customHeight="1">
      <c r="A78" s="82">
        <v>4</v>
      </c>
      <c r="B78" s="1133"/>
      <c r="C78" s="1133"/>
      <c r="D78" s="225"/>
      <c r="E78" s="225"/>
    </row>
    <row r="79" spans="1:5" ht="25.5" customHeight="1">
      <c r="A79" s="82">
        <v>5</v>
      </c>
      <c r="B79" s="1133"/>
      <c r="C79" s="1133"/>
      <c r="D79" s="225"/>
      <c r="E79" s="225"/>
    </row>
    <row r="80" spans="1:5" ht="25.5" customHeight="1">
      <c r="A80" s="82">
        <v>6</v>
      </c>
      <c r="B80" s="1133"/>
      <c r="C80" s="1133"/>
      <c r="D80" s="225"/>
      <c r="E80" s="225"/>
    </row>
    <row r="81" spans="1:5" ht="19.5" customHeight="1">
      <c r="A81" s="32"/>
      <c r="B81" s="32"/>
      <c r="C81" s="32"/>
      <c r="D81" s="32"/>
      <c r="E81" s="32"/>
    </row>
    <row r="82" spans="1:5" ht="24.75" customHeight="1">
      <c r="A82" s="153"/>
      <c r="B82" s="153"/>
      <c r="C82" s="153"/>
      <c r="D82" s="153"/>
      <c r="E82" s="153"/>
    </row>
    <row r="83" spans="1:5" ht="24.75" customHeight="1">
      <c r="A83" s="153" t="s">
        <v>7</v>
      </c>
      <c r="B83" s="63"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15" sqref="A15:E15"/>
    </sheetView>
  </sheetViews>
  <sheetFormatPr defaultColWidth="9.140625" defaultRowHeight="16.5"/>
  <cols>
    <col min="1" max="1" width="18.140625" style="713" customWidth="1"/>
    <col min="2" max="2" width="26.5703125" style="713" customWidth="1"/>
    <col min="3" max="3" width="35.140625" style="713" customWidth="1"/>
    <col min="4" max="4" width="33.5703125" style="713" customWidth="1"/>
    <col min="5" max="5" width="20" style="713" customWidth="1"/>
    <col min="6" max="6" width="14.7109375" style="713" hidden="1" customWidth="1"/>
    <col min="7" max="8" width="0" style="712" hidden="1" customWidth="1"/>
    <col min="9" max="16384" width="9.140625" style="712"/>
  </cols>
  <sheetData>
    <row r="1" spans="1:7" ht="20.25" customHeight="1">
      <c r="A1" s="753" t="str">
        <f>Cover!B3</f>
        <v>Specification No.: WR2/NT/W-CIVIL/DOM/G01/26/00110</v>
      </c>
      <c r="B1" s="752"/>
      <c r="C1" s="752"/>
      <c r="D1" s="752"/>
      <c r="E1" s="751" t="s">
        <v>511</v>
      </c>
    </row>
    <row r="3" spans="1:7" ht="70.150000000000006" customHeight="1">
      <c r="A3" s="1163" t="str">
        <f>Cover!B2</f>
        <v>Painting work of Indore township (DF 01 to DF 11), Guest house Vijay Nagar &amp; office building in Vijay Nagar township</v>
      </c>
      <c r="B3" s="1164"/>
      <c r="C3" s="1164"/>
      <c r="D3" s="1164"/>
      <c r="E3" s="1164"/>
      <c r="F3" s="750"/>
    </row>
    <row r="4" spans="1:7" ht="9.6" hidden="1" customHeight="1">
      <c r="A4" s="749"/>
      <c r="F4" s="30"/>
      <c r="G4" s="11"/>
    </row>
    <row r="5" spans="1:7" ht="20.100000000000001" customHeight="1">
      <c r="A5" s="1165" t="s">
        <v>364</v>
      </c>
      <c r="B5" s="1165"/>
      <c r="C5" s="1165"/>
      <c r="D5" s="1165"/>
      <c r="E5" s="1165"/>
      <c r="F5" s="30"/>
      <c r="G5" s="11"/>
    </row>
    <row r="6" spans="1:7" ht="20.100000000000001" customHeight="1">
      <c r="A6" s="748"/>
      <c r="F6" s="30"/>
      <c r="G6" s="11"/>
    </row>
    <row r="7" spans="1:7" ht="20.100000000000001" customHeight="1">
      <c r="A7" s="716" t="str">
        <f>'[18]Attach 3 (JV)'!A5</f>
        <v>Bidder’s Name and Address (Sole Bidder) :</v>
      </c>
      <c r="D7" s="384" t="str">
        <f>'[18]Attach 3 (JV)'!F5</f>
        <v>To:</v>
      </c>
      <c r="F7" s="30"/>
      <c r="G7" s="11"/>
    </row>
    <row r="8" spans="1:7" ht="36" customHeight="1">
      <c r="A8" s="1166">
        <f>'[19]Attach 3(JV)'!A8:D8</f>
        <v>0</v>
      </c>
      <c r="B8" s="1166"/>
      <c r="C8" s="1166"/>
      <c r="D8" s="385" t="str">
        <f>'[18]Attach 3 (JV)'!F6</f>
        <v>Contract Services</v>
      </c>
      <c r="F8" s="30"/>
      <c r="G8" s="11"/>
    </row>
    <row r="9" spans="1:7">
      <c r="A9" s="13" t="s">
        <v>322</v>
      </c>
      <c r="B9" s="802"/>
      <c r="C9" s="802"/>
      <c r="D9" s="385" t="str">
        <f>'[18]Attach 3 (JV)'!F7</f>
        <v>Power Grid Corporation of India Ltd.,</v>
      </c>
      <c r="F9" s="30"/>
      <c r="G9" s="11"/>
    </row>
    <row r="10" spans="1:7">
      <c r="A10" s="13" t="s">
        <v>324</v>
      </c>
      <c r="B10" s="803"/>
      <c r="C10" s="803"/>
      <c r="D10" s="12" t="s">
        <v>916</v>
      </c>
      <c r="E10" s="122"/>
      <c r="F10" s="122"/>
      <c r="G10" s="11"/>
    </row>
    <row r="11" spans="1:7">
      <c r="B11" s="803"/>
      <c r="C11" s="803"/>
      <c r="D11" s="12" t="s">
        <v>917</v>
      </c>
      <c r="E11" s="122"/>
      <c r="F11" s="122"/>
    </row>
    <row r="12" spans="1:7">
      <c r="A12" s="748"/>
      <c r="B12" s="803"/>
      <c r="C12" s="803"/>
      <c r="D12" s="386"/>
    </row>
    <row r="13" spans="1:7" ht="9.9499999999999993" customHeight="1">
      <c r="A13" s="748"/>
      <c r="B13" s="103"/>
      <c r="C13" s="103"/>
    </row>
    <row r="14" spans="1:7" ht="20.100000000000001" customHeight="1"/>
    <row r="15" spans="1:7" ht="45.75" customHeight="1">
      <c r="A15" s="1162" t="s">
        <v>913</v>
      </c>
      <c r="B15" s="1162"/>
      <c r="C15" s="1162"/>
      <c r="D15" s="1162"/>
      <c r="E15" s="1162"/>
    </row>
    <row r="16" spans="1:7" ht="75" hidden="1" customHeight="1">
      <c r="A16" s="743" t="s">
        <v>320</v>
      </c>
      <c r="B16" s="743" t="s">
        <v>512</v>
      </c>
      <c r="C16" s="743" t="s">
        <v>365</v>
      </c>
      <c r="D16" s="743" t="s">
        <v>366</v>
      </c>
      <c r="E16" s="743" t="s">
        <v>513</v>
      </c>
    </row>
    <row r="17" spans="1:6" ht="13.5" hidden="1" customHeight="1">
      <c r="A17" s="747">
        <v>1</v>
      </c>
      <c r="B17" s="747">
        <v>2</v>
      </c>
      <c r="C17" s="747">
        <v>3</v>
      </c>
      <c r="D17" s="747">
        <v>4</v>
      </c>
      <c r="E17" s="747">
        <v>5</v>
      </c>
    </row>
    <row r="18" spans="1:6" ht="32.25" hidden="1" customHeight="1">
      <c r="A18" s="713" t="s">
        <v>514</v>
      </c>
    </row>
    <row r="19" spans="1:6" s="726" customFormat="1" ht="32.25" hidden="1" customHeight="1">
      <c r="A19" s="1147" t="s">
        <v>912</v>
      </c>
      <c r="B19" s="1148"/>
      <c r="C19" s="1148"/>
      <c r="D19" s="1149"/>
      <c r="E19" s="746"/>
      <c r="F19" s="727"/>
    </row>
    <row r="20" spans="1:6" s="731" customFormat="1" ht="20.100000000000001" hidden="1" customHeight="1">
      <c r="A20" s="741" t="s">
        <v>490</v>
      </c>
      <c r="B20" s="745" t="s">
        <v>911</v>
      </c>
      <c r="C20" s="741"/>
      <c r="D20" s="744"/>
      <c r="E20" s="744"/>
      <c r="F20" s="732"/>
    </row>
    <row r="21" spans="1:6" ht="20.100000000000001" hidden="1" customHeight="1">
      <c r="A21" s="730" t="s">
        <v>392</v>
      </c>
      <c r="B21" s="730" t="s">
        <v>875</v>
      </c>
      <c r="C21" s="722"/>
      <c r="D21" s="735"/>
      <c r="E21" s="735"/>
    </row>
    <row r="22" spans="1:6" ht="20.100000000000001" hidden="1" customHeight="1">
      <c r="A22" s="722" t="s">
        <v>367</v>
      </c>
      <c r="B22" s="722" t="s">
        <v>900</v>
      </c>
      <c r="C22" s="719"/>
      <c r="D22" s="735" t="s">
        <v>880</v>
      </c>
      <c r="E22" s="739"/>
    </row>
    <row r="23" spans="1:6" ht="20.100000000000001" hidden="1" customHeight="1">
      <c r="A23" s="722" t="s">
        <v>368</v>
      </c>
      <c r="B23" s="722" t="s">
        <v>899</v>
      </c>
      <c r="C23" s="719"/>
      <c r="D23" s="735" t="s">
        <v>880</v>
      </c>
      <c r="E23" s="739"/>
    </row>
    <row r="24" spans="1:6" ht="20.100000000000001" hidden="1" customHeight="1">
      <c r="A24" s="722" t="s">
        <v>515</v>
      </c>
      <c r="B24" s="722" t="s">
        <v>898</v>
      </c>
      <c r="C24" s="719"/>
      <c r="D24" s="735" t="s">
        <v>880</v>
      </c>
      <c r="E24" s="739"/>
    </row>
    <row r="25" spans="1:6" ht="20.100000000000001" hidden="1" customHeight="1">
      <c r="A25" s="722" t="s">
        <v>516</v>
      </c>
      <c r="B25" s="722" t="s">
        <v>897</v>
      </c>
      <c r="C25" s="719"/>
      <c r="D25" s="735" t="s">
        <v>880</v>
      </c>
      <c r="E25" s="739"/>
    </row>
    <row r="26" spans="1:6" ht="165" hidden="1">
      <c r="A26" s="722" t="s">
        <v>394</v>
      </c>
      <c r="B26" s="722" t="s">
        <v>861</v>
      </c>
      <c r="C26" s="719"/>
      <c r="D26" s="722" t="s">
        <v>868</v>
      </c>
      <c r="E26" s="739"/>
    </row>
    <row r="27" spans="1:6" ht="30.75" hidden="1" customHeight="1">
      <c r="A27" s="1135" t="s">
        <v>896</v>
      </c>
      <c r="B27" s="1136"/>
      <c r="C27" s="1136"/>
      <c r="D27" s="1136"/>
      <c r="E27" s="1137"/>
    </row>
    <row r="28" spans="1:6" s="731" customFormat="1" ht="20.100000000000001" hidden="1" customHeight="1">
      <c r="A28" s="741" t="s">
        <v>867</v>
      </c>
      <c r="B28" s="745" t="s">
        <v>910</v>
      </c>
      <c r="C28" s="741"/>
      <c r="D28" s="744"/>
      <c r="E28" s="744"/>
      <c r="F28" s="732"/>
    </row>
    <row r="29" spans="1:6" ht="20.100000000000001" hidden="1" customHeight="1">
      <c r="A29" s="730" t="s">
        <v>392</v>
      </c>
      <c r="B29" s="730" t="s">
        <v>875</v>
      </c>
      <c r="C29" s="722"/>
      <c r="D29" s="735"/>
      <c r="E29" s="735"/>
    </row>
    <row r="30" spans="1:6" ht="20.100000000000001" hidden="1" customHeight="1">
      <c r="A30" s="722" t="s">
        <v>367</v>
      </c>
      <c r="B30" s="722" t="s">
        <v>900</v>
      </c>
      <c r="C30" s="719"/>
      <c r="D30" s="735" t="s">
        <v>880</v>
      </c>
      <c r="E30" s="739"/>
    </row>
    <row r="31" spans="1:6" ht="20.100000000000001" hidden="1" customHeight="1">
      <c r="A31" s="722" t="s">
        <v>368</v>
      </c>
      <c r="B31" s="722" t="s">
        <v>899</v>
      </c>
      <c r="C31" s="719"/>
      <c r="D31" s="735" t="s">
        <v>880</v>
      </c>
      <c r="E31" s="739"/>
    </row>
    <row r="32" spans="1:6" ht="20.100000000000001" hidden="1" customHeight="1">
      <c r="A32" s="722" t="s">
        <v>515</v>
      </c>
      <c r="B32" s="722" t="s">
        <v>898</v>
      </c>
      <c r="C32" s="719"/>
      <c r="D32" s="735" t="s">
        <v>880</v>
      </c>
      <c r="E32" s="739"/>
    </row>
    <row r="33" spans="1:6" ht="20.100000000000001" hidden="1" customHeight="1">
      <c r="A33" s="722" t="s">
        <v>516</v>
      </c>
      <c r="B33" s="722" t="s">
        <v>897</v>
      </c>
      <c r="C33" s="719"/>
      <c r="D33" s="735" t="s">
        <v>880</v>
      </c>
      <c r="E33" s="739"/>
    </row>
    <row r="34" spans="1:6" ht="181.5" hidden="1">
      <c r="A34" s="722" t="s">
        <v>394</v>
      </c>
      <c r="B34" s="722" t="s">
        <v>861</v>
      </c>
      <c r="C34" s="719"/>
      <c r="D34" s="722" t="s">
        <v>878</v>
      </c>
      <c r="E34" s="739"/>
    </row>
    <row r="35" spans="1:6" ht="39" hidden="1" customHeight="1">
      <c r="A35" s="1135" t="s">
        <v>896</v>
      </c>
      <c r="B35" s="1136"/>
      <c r="C35" s="1136"/>
      <c r="D35" s="1136"/>
      <c r="E35" s="1137"/>
    </row>
    <row r="36" spans="1:6" s="731" customFormat="1" ht="20.100000000000001" hidden="1" customHeight="1">
      <c r="A36" s="738" t="s">
        <v>369</v>
      </c>
      <c r="B36" s="1138" t="s">
        <v>909</v>
      </c>
      <c r="C36" s="1139"/>
      <c r="D36" s="1139"/>
      <c r="E36" s="1140"/>
      <c r="F36" s="732"/>
    </row>
    <row r="37" spans="1:6" ht="20.100000000000001" hidden="1" customHeight="1">
      <c r="A37" s="730" t="s">
        <v>392</v>
      </c>
      <c r="B37" s="730" t="s">
        <v>875</v>
      </c>
      <c r="C37" s="722"/>
      <c r="D37" s="735"/>
      <c r="E37" s="735"/>
    </row>
    <row r="38" spans="1:6" ht="20.100000000000001" hidden="1" customHeight="1">
      <c r="A38" s="722" t="s">
        <v>367</v>
      </c>
      <c r="B38" s="722" t="s">
        <v>900</v>
      </c>
      <c r="C38" s="719"/>
      <c r="D38" s="735" t="s">
        <v>880</v>
      </c>
      <c r="E38" s="739"/>
    </row>
    <row r="39" spans="1:6" ht="20.100000000000001" hidden="1" customHeight="1">
      <c r="A39" s="722" t="s">
        <v>368</v>
      </c>
      <c r="B39" s="722" t="s">
        <v>899</v>
      </c>
      <c r="C39" s="719"/>
      <c r="D39" s="735" t="s">
        <v>880</v>
      </c>
      <c r="E39" s="739"/>
    </row>
    <row r="40" spans="1:6" ht="20.100000000000001" hidden="1" customHeight="1">
      <c r="A40" s="722" t="s">
        <v>515</v>
      </c>
      <c r="B40" s="722" t="s">
        <v>898</v>
      </c>
      <c r="C40" s="719"/>
      <c r="D40" s="735" t="s">
        <v>880</v>
      </c>
      <c r="E40" s="739"/>
    </row>
    <row r="41" spans="1:6" ht="20.100000000000001" hidden="1" customHeight="1">
      <c r="A41" s="722" t="s">
        <v>516</v>
      </c>
      <c r="B41" s="722" t="s">
        <v>897</v>
      </c>
      <c r="C41" s="719"/>
      <c r="D41" s="735" t="s">
        <v>880</v>
      </c>
      <c r="E41" s="739"/>
    </row>
    <row r="42" spans="1:6" ht="165" hidden="1">
      <c r="A42" s="722" t="s">
        <v>394</v>
      </c>
      <c r="B42" s="722" t="s">
        <v>861</v>
      </c>
      <c r="C42" s="719"/>
      <c r="D42" s="722" t="s">
        <v>868</v>
      </c>
      <c r="E42" s="739"/>
    </row>
    <row r="43" spans="1:6" ht="39" hidden="1" customHeight="1">
      <c r="A43" s="1135" t="s">
        <v>908</v>
      </c>
      <c r="B43" s="1136"/>
      <c r="C43" s="1136"/>
      <c r="D43" s="1136"/>
      <c r="E43" s="1137"/>
    </row>
    <row r="44" spans="1:6" s="731" customFormat="1" ht="20.100000000000001" hidden="1" customHeight="1">
      <c r="A44" s="738" t="s">
        <v>867</v>
      </c>
      <c r="B44" s="1138" t="s">
        <v>907</v>
      </c>
      <c r="C44" s="1139"/>
      <c r="D44" s="1139"/>
      <c r="E44" s="1140"/>
      <c r="F44" s="732"/>
    </row>
    <row r="45" spans="1:6" ht="40.9" hidden="1" customHeight="1">
      <c r="A45" s="730" t="s">
        <v>906</v>
      </c>
      <c r="B45" s="730" t="s">
        <v>512</v>
      </c>
      <c r="C45" s="730" t="s">
        <v>905</v>
      </c>
      <c r="D45" s="743" t="s">
        <v>366</v>
      </c>
      <c r="E45" s="742" t="s">
        <v>513</v>
      </c>
    </row>
    <row r="46" spans="1:6" ht="20.100000000000001" hidden="1" customHeight="1">
      <c r="A46" s="740">
        <v>1</v>
      </c>
      <c r="B46" s="740">
        <v>2</v>
      </c>
      <c r="C46" s="740">
        <v>3</v>
      </c>
      <c r="D46" s="740">
        <v>4</v>
      </c>
      <c r="E46" s="740">
        <v>5</v>
      </c>
    </row>
    <row r="47" spans="1:6" ht="20.100000000000001" hidden="1" customHeight="1">
      <c r="A47" s="740">
        <v>1</v>
      </c>
      <c r="B47" s="719"/>
      <c r="C47" s="737">
        <v>0.85</v>
      </c>
      <c r="D47" s="739"/>
      <c r="E47" s="739"/>
    </row>
    <row r="48" spans="1:6" ht="20.100000000000001" hidden="1" customHeight="1">
      <c r="A48" s="740"/>
      <c r="B48" s="740"/>
      <c r="C48" s="740"/>
      <c r="D48" s="740"/>
      <c r="E48" s="740"/>
    </row>
    <row r="49" spans="1:6" s="731" customFormat="1" ht="20.100000000000001" hidden="1" customHeight="1">
      <c r="A49" s="738" t="s">
        <v>864</v>
      </c>
      <c r="B49" s="1138" t="s">
        <v>904</v>
      </c>
      <c r="C49" s="1139"/>
      <c r="D49" s="1139"/>
      <c r="E49" s="1140"/>
      <c r="F49" s="732"/>
    </row>
    <row r="50" spans="1:6" ht="20.100000000000001" hidden="1" customHeight="1">
      <c r="A50" s="730" t="s">
        <v>392</v>
      </c>
      <c r="B50" s="730" t="s">
        <v>875</v>
      </c>
      <c r="C50" s="722"/>
      <c r="D50" s="735"/>
      <c r="E50" s="735"/>
    </row>
    <row r="51" spans="1:6" ht="20.100000000000001" hidden="1" customHeight="1">
      <c r="A51" s="722" t="s">
        <v>367</v>
      </c>
      <c r="B51" s="722" t="s">
        <v>900</v>
      </c>
      <c r="C51" s="719"/>
      <c r="D51" s="735" t="s">
        <v>880</v>
      </c>
      <c r="E51" s="739"/>
    </row>
    <row r="52" spans="1:6" ht="20.100000000000001" hidden="1" customHeight="1">
      <c r="A52" s="722" t="s">
        <v>368</v>
      </c>
      <c r="B52" s="722" t="s">
        <v>899</v>
      </c>
      <c r="C52" s="719"/>
      <c r="D52" s="735" t="s">
        <v>880</v>
      </c>
      <c r="E52" s="739"/>
    </row>
    <row r="53" spans="1:6" ht="20.100000000000001" hidden="1" customHeight="1">
      <c r="A53" s="722" t="s">
        <v>515</v>
      </c>
      <c r="B53" s="722" t="s">
        <v>898</v>
      </c>
      <c r="C53" s="719"/>
      <c r="D53" s="735" t="s">
        <v>880</v>
      </c>
      <c r="E53" s="739"/>
    </row>
    <row r="54" spans="1:6" ht="20.100000000000001" hidden="1" customHeight="1">
      <c r="A54" s="722" t="s">
        <v>516</v>
      </c>
      <c r="B54" s="722" t="s">
        <v>897</v>
      </c>
      <c r="C54" s="719"/>
      <c r="D54" s="735" t="s">
        <v>880</v>
      </c>
      <c r="E54" s="739"/>
    </row>
    <row r="55" spans="1:6" ht="165" hidden="1">
      <c r="A55" s="722" t="s">
        <v>394</v>
      </c>
      <c r="B55" s="722" t="s">
        <v>861</v>
      </c>
      <c r="C55" s="719"/>
      <c r="D55" s="722" t="s">
        <v>868</v>
      </c>
      <c r="E55" s="739"/>
    </row>
    <row r="56" spans="1:6" ht="36" hidden="1" customHeight="1">
      <c r="A56" s="1135" t="s">
        <v>896</v>
      </c>
      <c r="B56" s="1136"/>
      <c r="C56" s="1136"/>
      <c r="D56" s="1136"/>
      <c r="E56" s="1137"/>
    </row>
    <row r="57" spans="1:6" s="731" customFormat="1" ht="20.100000000000001" hidden="1" customHeight="1">
      <c r="A57" s="741" t="s">
        <v>902</v>
      </c>
      <c r="B57" s="1138" t="s">
        <v>903</v>
      </c>
      <c r="C57" s="1139"/>
      <c r="D57" s="1139"/>
      <c r="E57" s="1140"/>
      <c r="F57" s="732"/>
    </row>
    <row r="58" spans="1:6" ht="20.100000000000001" hidden="1" customHeight="1">
      <c r="A58" s="730" t="s">
        <v>392</v>
      </c>
      <c r="B58" s="730" t="s">
        <v>875</v>
      </c>
      <c r="C58" s="722"/>
      <c r="D58" s="735"/>
      <c r="E58" s="735"/>
    </row>
    <row r="59" spans="1:6" ht="20.100000000000001" hidden="1" customHeight="1">
      <c r="A59" s="722" t="s">
        <v>367</v>
      </c>
      <c r="B59" s="722" t="s">
        <v>900</v>
      </c>
      <c r="C59" s="719"/>
      <c r="D59" s="735" t="s">
        <v>880</v>
      </c>
      <c r="E59" s="739"/>
    </row>
    <row r="60" spans="1:6" ht="20.100000000000001" hidden="1" customHeight="1">
      <c r="A60" s="722" t="s">
        <v>368</v>
      </c>
      <c r="B60" s="722" t="s">
        <v>899</v>
      </c>
      <c r="C60" s="719"/>
      <c r="D60" s="735" t="s">
        <v>880</v>
      </c>
      <c r="E60" s="739"/>
    </row>
    <row r="61" spans="1:6" ht="20.100000000000001" hidden="1" customHeight="1">
      <c r="A61" s="722" t="s">
        <v>515</v>
      </c>
      <c r="B61" s="722" t="s">
        <v>898</v>
      </c>
      <c r="C61" s="719"/>
      <c r="D61" s="735" t="s">
        <v>880</v>
      </c>
      <c r="E61" s="739"/>
    </row>
    <row r="62" spans="1:6" ht="20.100000000000001" hidden="1" customHeight="1">
      <c r="A62" s="722" t="s">
        <v>516</v>
      </c>
      <c r="B62" s="722" t="s">
        <v>897</v>
      </c>
      <c r="C62" s="719"/>
      <c r="D62" s="735" t="s">
        <v>880</v>
      </c>
      <c r="E62" s="739"/>
    </row>
    <row r="63" spans="1:6" ht="165" hidden="1">
      <c r="A63" s="722" t="s">
        <v>394</v>
      </c>
      <c r="B63" s="722" t="s">
        <v>861</v>
      </c>
      <c r="C63" s="719"/>
      <c r="D63" s="722" t="s">
        <v>868</v>
      </c>
      <c r="E63" s="739"/>
    </row>
    <row r="64" spans="1:6" ht="39" hidden="1" customHeight="1">
      <c r="A64" s="1135" t="s">
        <v>896</v>
      </c>
      <c r="B64" s="1136"/>
      <c r="C64" s="1136"/>
      <c r="D64" s="1136"/>
      <c r="E64" s="1137"/>
    </row>
    <row r="65" spans="1:6" s="731" customFormat="1" ht="20.100000000000001" hidden="1" customHeight="1">
      <c r="A65" s="738" t="s">
        <v>902</v>
      </c>
      <c r="B65" s="1138" t="s">
        <v>901</v>
      </c>
      <c r="C65" s="1139"/>
      <c r="D65" s="1139"/>
      <c r="E65" s="1140"/>
      <c r="F65" s="732"/>
    </row>
    <row r="66" spans="1:6" ht="20.100000000000001" hidden="1" customHeight="1">
      <c r="A66" s="730" t="s">
        <v>392</v>
      </c>
      <c r="B66" s="730" t="s">
        <v>875</v>
      </c>
      <c r="C66" s="722"/>
      <c r="D66" s="735"/>
      <c r="E66" s="735"/>
    </row>
    <row r="67" spans="1:6" ht="20.100000000000001" hidden="1" customHeight="1">
      <c r="A67" s="722" t="s">
        <v>367</v>
      </c>
      <c r="B67" s="722" t="s">
        <v>900</v>
      </c>
      <c r="C67" s="719"/>
      <c r="D67" s="735" t="s">
        <v>880</v>
      </c>
      <c r="E67" s="739"/>
    </row>
    <row r="68" spans="1:6" ht="20.100000000000001" hidden="1" customHeight="1">
      <c r="A68" s="722" t="s">
        <v>368</v>
      </c>
      <c r="B68" s="722" t="s">
        <v>899</v>
      </c>
      <c r="C68" s="719"/>
      <c r="D68" s="735" t="s">
        <v>880</v>
      </c>
      <c r="E68" s="739"/>
    </row>
    <row r="69" spans="1:6" ht="20.100000000000001" hidden="1" customHeight="1">
      <c r="A69" s="722" t="s">
        <v>515</v>
      </c>
      <c r="B69" s="722" t="s">
        <v>898</v>
      </c>
      <c r="C69" s="719"/>
      <c r="D69" s="735" t="s">
        <v>880</v>
      </c>
      <c r="E69" s="739"/>
    </row>
    <row r="70" spans="1:6" ht="20.100000000000001" hidden="1" customHeight="1">
      <c r="A70" s="722" t="s">
        <v>516</v>
      </c>
      <c r="B70" s="722" t="s">
        <v>897</v>
      </c>
      <c r="C70" s="719"/>
      <c r="D70" s="735" t="s">
        <v>880</v>
      </c>
      <c r="E70" s="739"/>
    </row>
    <row r="71" spans="1:6" ht="111" hidden="1" customHeight="1">
      <c r="A71" s="722" t="s">
        <v>394</v>
      </c>
      <c r="B71" s="722" t="s">
        <v>861</v>
      </c>
      <c r="C71" s="719"/>
      <c r="D71" s="722" t="s">
        <v>878</v>
      </c>
      <c r="E71" s="739"/>
    </row>
    <row r="72" spans="1:6" ht="35.25" hidden="1" customHeight="1">
      <c r="A72" s="1135" t="s">
        <v>896</v>
      </c>
      <c r="B72" s="1136"/>
      <c r="C72" s="1136"/>
      <c r="D72" s="1136"/>
      <c r="E72" s="1137"/>
    </row>
    <row r="73" spans="1:6" ht="20.100000000000001" hidden="1" customHeight="1">
      <c r="A73" s="1150"/>
      <c r="B73" s="1151"/>
      <c r="C73" s="1151"/>
      <c r="D73" s="1151"/>
      <c r="E73" s="1152"/>
    </row>
    <row r="74" spans="1:6" s="731" customFormat="1" ht="20.100000000000001" hidden="1" customHeight="1">
      <c r="A74" s="738" t="s">
        <v>895</v>
      </c>
      <c r="B74" s="1138" t="s">
        <v>894</v>
      </c>
      <c r="C74" s="1139"/>
      <c r="D74" s="1139"/>
      <c r="E74" s="1140"/>
      <c r="F74" s="732"/>
    </row>
    <row r="75" spans="1:6" ht="20.100000000000001" hidden="1" customHeight="1">
      <c r="A75" s="730" t="s">
        <v>392</v>
      </c>
      <c r="B75" s="730" t="s">
        <v>893</v>
      </c>
      <c r="C75" s="740">
        <v>0.15</v>
      </c>
      <c r="D75" s="735"/>
      <c r="E75" s="735"/>
    </row>
    <row r="76" spans="1:6" ht="20.100000000000001" hidden="1" customHeight="1">
      <c r="A76" s="722" t="s">
        <v>394</v>
      </c>
      <c r="B76" s="722" t="s">
        <v>892</v>
      </c>
      <c r="C76" s="719"/>
      <c r="D76" s="735" t="s">
        <v>880</v>
      </c>
      <c r="E76" s="739"/>
    </row>
    <row r="77" spans="1:6" ht="20.100000000000001" hidden="1" customHeight="1">
      <c r="A77" s="722"/>
      <c r="B77" s="722" t="s">
        <v>891</v>
      </c>
      <c r="C77" s="719"/>
      <c r="D77" s="735" t="s">
        <v>880</v>
      </c>
      <c r="E77" s="739"/>
    </row>
    <row r="78" spans="1:6" ht="20.100000000000001" hidden="1" customHeight="1">
      <c r="A78" s="722"/>
      <c r="B78" s="722" t="s">
        <v>890</v>
      </c>
      <c r="C78" s="719"/>
      <c r="D78" s="735" t="s">
        <v>880</v>
      </c>
      <c r="E78" s="739"/>
    </row>
    <row r="79" spans="1:6" hidden="1">
      <c r="A79" s="722" t="s">
        <v>395</v>
      </c>
      <c r="B79" s="1159" t="s">
        <v>889</v>
      </c>
      <c r="C79" s="1160"/>
      <c r="D79" s="1160"/>
      <c r="E79" s="1161"/>
    </row>
    <row r="80" spans="1:6" ht="20.100000000000001" hidden="1" customHeight="1">
      <c r="A80" s="722"/>
      <c r="B80" s="722" t="s">
        <v>367</v>
      </c>
      <c r="C80" s="719"/>
      <c r="D80" s="719"/>
      <c r="E80" s="719"/>
    </row>
    <row r="81" spans="1:10" ht="20.100000000000001" hidden="1" customHeight="1">
      <c r="A81" s="722"/>
      <c r="B81" s="722" t="s">
        <v>368</v>
      </c>
      <c r="C81" s="719"/>
      <c r="D81" s="719"/>
      <c r="E81" s="719"/>
    </row>
    <row r="82" spans="1:10" ht="20.100000000000001" hidden="1" customHeight="1">
      <c r="A82" s="722"/>
      <c r="B82" s="722" t="s">
        <v>515</v>
      </c>
      <c r="C82" s="719"/>
      <c r="D82" s="719"/>
      <c r="E82" s="719"/>
    </row>
    <row r="83" spans="1:10" ht="20.100000000000001" hidden="1" customHeight="1">
      <c r="A83" s="722"/>
      <c r="B83" s="722" t="s">
        <v>516</v>
      </c>
      <c r="C83" s="719"/>
      <c r="D83" s="719"/>
      <c r="E83" s="719"/>
    </row>
    <row r="84" spans="1:10" ht="20.100000000000001" hidden="1" customHeight="1">
      <c r="A84" s="722"/>
      <c r="B84" s="722" t="s">
        <v>888</v>
      </c>
      <c r="C84" s="719"/>
      <c r="D84" s="719"/>
      <c r="E84" s="719"/>
    </row>
    <row r="85" spans="1:10" s="731" customFormat="1" ht="20.100000000000001" hidden="1" customHeight="1">
      <c r="A85" s="738" t="s">
        <v>887</v>
      </c>
      <c r="B85" s="1138" t="s">
        <v>886</v>
      </c>
      <c r="C85" s="1139"/>
      <c r="D85" s="1139"/>
      <c r="E85" s="1140"/>
      <c r="F85" s="732"/>
    </row>
    <row r="86" spans="1:10" ht="36.75" hidden="1" customHeight="1">
      <c r="A86" s="730" t="s">
        <v>367</v>
      </c>
      <c r="B86" s="1153" t="s">
        <v>885</v>
      </c>
      <c r="C86" s="1154"/>
      <c r="D86" s="1154"/>
      <c r="E86" s="1155"/>
    </row>
    <row r="87" spans="1:10" ht="20.100000000000001" hidden="1" customHeight="1">
      <c r="A87" s="722" t="s">
        <v>392</v>
      </c>
      <c r="B87" s="722" t="s">
        <v>884</v>
      </c>
      <c r="C87" s="722"/>
      <c r="D87" s="722"/>
      <c r="E87" s="735"/>
    </row>
    <row r="88" spans="1:10" ht="82.5" hidden="1">
      <c r="A88" s="722" t="s">
        <v>367</v>
      </c>
      <c r="B88" s="722" t="s">
        <v>883</v>
      </c>
      <c r="C88" s="737">
        <v>0.57999999999999996</v>
      </c>
      <c r="D88" s="722" t="s">
        <v>882</v>
      </c>
      <c r="E88" s="719"/>
    </row>
    <row r="89" spans="1:10" ht="20.100000000000001" hidden="1" customHeight="1">
      <c r="A89" s="722" t="s">
        <v>368</v>
      </c>
      <c r="B89" s="722" t="s">
        <v>881</v>
      </c>
      <c r="C89" s="737">
        <v>0.16</v>
      </c>
      <c r="D89" s="735" t="s">
        <v>880</v>
      </c>
      <c r="E89" s="719"/>
    </row>
    <row r="90" spans="1:10" ht="181.5" hidden="1">
      <c r="A90" s="722" t="s">
        <v>394</v>
      </c>
      <c r="B90" s="722" t="s">
        <v>879</v>
      </c>
      <c r="C90" s="737">
        <v>0.11</v>
      </c>
      <c r="D90" s="722" t="s">
        <v>878</v>
      </c>
      <c r="E90" s="719"/>
    </row>
    <row r="91" spans="1:10" ht="20.100000000000001" hidden="1" customHeight="1">
      <c r="A91" s="722"/>
      <c r="B91" s="722"/>
      <c r="C91" s="722"/>
      <c r="D91" s="736"/>
      <c r="E91" s="735"/>
    </row>
    <row r="92" spans="1:10" s="731" customFormat="1" ht="33" hidden="1" customHeight="1">
      <c r="A92" s="734" t="s">
        <v>877</v>
      </c>
      <c r="B92" s="1156" t="s">
        <v>876</v>
      </c>
      <c r="C92" s="1156"/>
      <c r="D92" s="1156"/>
      <c r="E92" s="1156"/>
      <c r="F92" s="732"/>
    </row>
    <row r="93" spans="1:10" s="731" customFormat="1" ht="21.75" hidden="1" customHeight="1">
      <c r="A93" s="730" t="s">
        <v>392</v>
      </c>
      <c r="B93" s="730" t="s">
        <v>875</v>
      </c>
      <c r="C93" s="733"/>
      <c r="D93" s="733"/>
      <c r="E93" s="733"/>
      <c r="F93" s="732"/>
      <c r="J93" s="712" t="s">
        <v>874</v>
      </c>
    </row>
    <row r="94" spans="1:10" ht="47.25" hidden="1" customHeight="1">
      <c r="A94" s="722" t="s">
        <v>367</v>
      </c>
      <c r="B94" s="719" t="s">
        <v>873</v>
      </c>
      <c r="C94" s="719"/>
      <c r="D94" s="719"/>
      <c r="E94" s="719"/>
      <c r="J94" s="712" t="s">
        <v>873</v>
      </c>
    </row>
    <row r="95" spans="1:10" ht="148.5" hidden="1">
      <c r="A95" s="730" t="s">
        <v>394</v>
      </c>
      <c r="B95" s="730" t="s">
        <v>861</v>
      </c>
      <c r="C95" s="729">
        <f>0.85-C94</f>
        <v>0.85</v>
      </c>
      <c r="D95" s="720" t="s">
        <v>829</v>
      </c>
      <c r="E95" s="719"/>
    </row>
    <row r="96" spans="1:10" ht="37.5" hidden="1" customHeight="1">
      <c r="A96" s="1157" t="s">
        <v>872</v>
      </c>
      <c r="B96" s="1157"/>
      <c r="C96" s="1157"/>
      <c r="D96" s="1157"/>
      <c r="E96" s="1158"/>
    </row>
    <row r="97" spans="1:7" s="726" customFormat="1" ht="20.100000000000001" hidden="1" customHeight="1">
      <c r="A97" s="728" t="s">
        <v>871</v>
      </c>
      <c r="B97" s="1147" t="s">
        <v>870</v>
      </c>
      <c r="C97" s="1148"/>
      <c r="D97" s="1148"/>
      <c r="E97" s="1149"/>
      <c r="F97" s="727"/>
    </row>
    <row r="98" spans="1:7" s="723" customFormat="1" ht="30" hidden="1" customHeight="1">
      <c r="A98" s="725" t="s">
        <v>369</v>
      </c>
      <c r="B98" s="1144" t="s">
        <v>869</v>
      </c>
      <c r="C98" s="1145"/>
      <c r="D98" s="1145"/>
      <c r="E98" s="1146"/>
      <c r="F98" s="724"/>
    </row>
    <row r="99" spans="1:7" ht="165" hidden="1">
      <c r="A99" s="722" t="s">
        <v>367</v>
      </c>
      <c r="B99" s="722" t="s">
        <v>861</v>
      </c>
      <c r="C99" s="721">
        <v>0.8</v>
      </c>
      <c r="D99" s="722" t="s">
        <v>868</v>
      </c>
      <c r="E99" s="719"/>
    </row>
    <row r="100" spans="1:7" s="723" customFormat="1" ht="20.100000000000001" hidden="1" customHeight="1">
      <c r="A100" s="725" t="s">
        <v>867</v>
      </c>
      <c r="B100" s="1144" t="s">
        <v>866</v>
      </c>
      <c r="C100" s="1145"/>
      <c r="D100" s="1145"/>
      <c r="E100" s="1146"/>
      <c r="F100" s="724"/>
    </row>
    <row r="101" spans="1:7" ht="136.5" hidden="1" customHeight="1">
      <c r="A101" s="722" t="s">
        <v>367</v>
      </c>
      <c r="B101" s="722" t="s">
        <v>863</v>
      </c>
      <c r="C101" s="721">
        <v>0.1</v>
      </c>
      <c r="D101" s="720" t="s">
        <v>862</v>
      </c>
      <c r="E101" s="719"/>
    </row>
    <row r="102" spans="1:7" ht="148.5" hidden="1">
      <c r="A102" s="722" t="s">
        <v>368</v>
      </c>
      <c r="B102" s="722" t="s">
        <v>861</v>
      </c>
      <c r="C102" s="721">
        <v>0.05</v>
      </c>
      <c r="D102" s="722" t="s">
        <v>829</v>
      </c>
      <c r="E102" s="719"/>
    </row>
    <row r="103" spans="1:7" ht="148.5" hidden="1">
      <c r="A103" s="722" t="s">
        <v>515</v>
      </c>
      <c r="B103" s="722" t="s">
        <v>865</v>
      </c>
      <c r="C103" s="721">
        <v>0.65</v>
      </c>
      <c r="D103" s="720" t="s">
        <v>831</v>
      </c>
      <c r="E103" s="719"/>
    </row>
    <row r="104" spans="1:7" s="723" customFormat="1" ht="20.100000000000001" hidden="1" customHeight="1">
      <c r="A104" s="725" t="s">
        <v>864</v>
      </c>
      <c r="B104" s="1144" t="s">
        <v>833</v>
      </c>
      <c r="C104" s="1145"/>
      <c r="D104" s="1145"/>
      <c r="E104" s="1146"/>
      <c r="F104" s="724"/>
    </row>
    <row r="105" spans="1:7" ht="135.75" hidden="1" customHeight="1">
      <c r="A105" s="722" t="s">
        <v>367</v>
      </c>
      <c r="B105" s="722" t="s">
        <v>863</v>
      </c>
      <c r="C105" s="721">
        <v>0.2</v>
      </c>
      <c r="D105" s="720" t="s">
        <v>862</v>
      </c>
      <c r="E105" s="719"/>
    </row>
    <row r="106" spans="1:7" ht="148.5" hidden="1">
      <c r="A106" s="722" t="s">
        <v>368</v>
      </c>
      <c r="B106" s="722" t="s">
        <v>861</v>
      </c>
      <c r="C106" s="721">
        <v>0.1</v>
      </c>
      <c r="D106" s="720" t="s">
        <v>829</v>
      </c>
      <c r="E106" s="719"/>
    </row>
    <row r="107" spans="1:7" ht="162.75" hidden="1" customHeight="1">
      <c r="A107" s="722" t="s">
        <v>515</v>
      </c>
      <c r="B107" s="722" t="s">
        <v>860</v>
      </c>
      <c r="C107" s="721">
        <v>0.3</v>
      </c>
      <c r="D107" s="720" t="s">
        <v>859</v>
      </c>
      <c r="E107" s="719"/>
    </row>
    <row r="108" spans="1:7" ht="144.75" hidden="1" customHeight="1">
      <c r="A108" s="722" t="s">
        <v>516</v>
      </c>
      <c r="B108" s="722" t="s">
        <v>858</v>
      </c>
      <c r="C108" s="721">
        <v>0.2</v>
      </c>
      <c r="D108" s="720" t="s">
        <v>857</v>
      </c>
      <c r="E108" s="719"/>
    </row>
    <row r="109" spans="1:7" s="612" customFormat="1" ht="225" hidden="1" customHeight="1">
      <c r="A109" s="1141" t="s">
        <v>528</v>
      </c>
      <c r="B109" s="1142"/>
      <c r="C109" s="1142"/>
      <c r="D109" s="1142"/>
      <c r="E109" s="1143"/>
      <c r="F109" s="618"/>
    </row>
    <row r="110" spans="1:7" ht="20.100000000000001" customHeight="1">
      <c r="A110" s="718"/>
      <c r="B110" s="718"/>
      <c r="C110" s="718"/>
    </row>
    <row r="111" spans="1:7" s="713" customFormat="1">
      <c r="A111" s="716" t="s">
        <v>7</v>
      </c>
      <c r="B111" s="717"/>
      <c r="D111" s="716" t="s">
        <v>5</v>
      </c>
      <c r="E111" s="716">
        <f>'[19]Name of Bidder'!C29</f>
        <v>0</v>
      </c>
      <c r="G111" s="712"/>
    </row>
    <row r="112" spans="1:7" s="713" customFormat="1">
      <c r="A112" s="716" t="s">
        <v>8</v>
      </c>
      <c r="B112" s="716">
        <f>'[19]Name of Bidder'!C33</f>
        <v>0</v>
      </c>
      <c r="D112" s="716" t="s">
        <v>133</v>
      </c>
      <c r="E112" s="714"/>
      <c r="G112" s="712"/>
    </row>
    <row r="113" spans="1:7" s="713" customFormat="1">
      <c r="A113" s="714"/>
      <c r="B113" s="714"/>
      <c r="C113" s="716"/>
      <c r="D113" s="715"/>
      <c r="E113" s="714"/>
      <c r="G113" s="712"/>
    </row>
  </sheetData>
  <sheetProtection formatColumns="0" formatRows="0" selectLockedCells="1"/>
  <customSheetViews>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50" customWidth="1"/>
    <col min="2" max="2" width="26.5703125" style="250" customWidth="1"/>
    <col min="3" max="3" width="35.140625" style="250" customWidth="1"/>
    <col min="4" max="4" width="33.5703125" style="250" customWidth="1"/>
    <col min="5" max="5" width="34.28515625" style="250" customWidth="1"/>
    <col min="6" max="6" width="16.140625" style="250" customWidth="1"/>
    <col min="7" max="7" width="21.42578125" style="382" customWidth="1"/>
    <col min="8" max="8" width="13.5703125" style="382" customWidth="1"/>
    <col min="9" max="16384" width="9.140625" style="382"/>
  </cols>
  <sheetData>
    <row r="1" spans="1:7" s="249" customFormat="1" ht="20.25" customHeight="1">
      <c r="A1" s="536" t="str">
        <f>'Attach 3(JV)'!A1</f>
        <v>Specification No. :WR2/NT/W-CIVIL/DOM/G01/26/00110</v>
      </c>
      <c r="B1" s="537"/>
      <c r="C1" s="537"/>
      <c r="D1" s="537"/>
      <c r="E1" s="538" t="s">
        <v>511</v>
      </c>
      <c r="F1" s="248"/>
    </row>
    <row r="3" spans="1:7" ht="69" customHeight="1">
      <c r="A3" s="1121" t="str">
        <f>'Attach 3(JV)'!A3</f>
        <v>Painting work of Indore township (DF 01 to DF 11), Guest house Vijay Nagar &amp; office building in Vijay Nagar township</v>
      </c>
      <c r="B3" s="1122"/>
      <c r="C3" s="1122"/>
      <c r="D3" s="1122"/>
      <c r="E3" s="1122"/>
      <c r="F3" s="383"/>
    </row>
    <row r="4" spans="1:7" ht="1.5" hidden="1" customHeight="1">
      <c r="A4" s="254"/>
      <c r="F4" s="30"/>
      <c r="G4" s="11"/>
    </row>
    <row r="5" spans="1:7" ht="20.100000000000001" customHeight="1">
      <c r="A5" s="1183" t="s">
        <v>364</v>
      </c>
      <c r="B5" s="1183"/>
      <c r="C5" s="1183"/>
      <c r="D5" s="1183"/>
      <c r="E5" s="1183"/>
      <c r="F5" s="30"/>
      <c r="G5" s="11"/>
    </row>
    <row r="6" spans="1:7" ht="20.100000000000001" customHeight="1">
      <c r="A6" s="256"/>
      <c r="F6" s="30"/>
      <c r="G6" s="11"/>
    </row>
    <row r="7" spans="1:7" ht="20.100000000000001" customHeight="1">
      <c r="A7" s="272" t="str">
        <f>'[20]Attach 3 (JV)'!A5</f>
        <v>Bidder’s Name and Address (Sole Bidder) :</v>
      </c>
      <c r="D7" s="384" t="str">
        <f>'[20]Attach 3 (JV)'!F5</f>
        <v>To:</v>
      </c>
      <c r="F7" s="30"/>
      <c r="G7" s="11"/>
    </row>
    <row r="8" spans="1:7" ht="36" customHeight="1">
      <c r="A8" s="1184" t="str">
        <f>'Attach 3(JV)'!A8</f>
        <v/>
      </c>
      <c r="B8" s="1184"/>
      <c r="C8" s="1184"/>
      <c r="D8" s="385" t="str">
        <f>'[20]Attach 3 (JV)'!F6</f>
        <v>Contract Services</v>
      </c>
      <c r="F8" s="30"/>
      <c r="G8" s="11"/>
    </row>
    <row r="9" spans="1:7">
      <c r="A9" s="13" t="s">
        <v>322</v>
      </c>
      <c r="B9" s="802">
        <f>'Attach 3(JV)'!B9</f>
        <v>0</v>
      </c>
      <c r="C9" s="802"/>
      <c r="D9" s="385" t="str">
        <f>'[20]Attach 3 (JV)'!F7</f>
        <v>Power Grid Corporation of India Ltd.,</v>
      </c>
      <c r="F9" s="30"/>
      <c r="G9" s="11"/>
    </row>
    <row r="10" spans="1:7">
      <c r="A10" s="13" t="s">
        <v>324</v>
      </c>
      <c r="B10" s="803">
        <f>'Attach 3(JV)'!B10</f>
        <v>0</v>
      </c>
      <c r="C10" s="803"/>
      <c r="D10" s="385" t="str">
        <f>'[20]Attach 3 (JV)'!F8</f>
        <v>"Saudamini", Plot No.-2</v>
      </c>
      <c r="F10" s="30"/>
      <c r="G10" s="11"/>
    </row>
    <row r="11" spans="1:7">
      <c r="B11" s="803">
        <f>'Attach 3(JV)'!B11</f>
        <v>0</v>
      </c>
      <c r="C11" s="803"/>
      <c r="D11" s="385" t="str">
        <f>'[20]Attach 3 (JV)'!F9</f>
        <v xml:space="preserve">Sector-29, </v>
      </c>
    </row>
    <row r="12" spans="1:7">
      <c r="A12" s="256"/>
      <c r="B12" s="803">
        <f>'Attach 3(JV)'!B12</f>
        <v>0</v>
      </c>
      <c r="C12" s="803"/>
      <c r="D12" s="386" t="str">
        <f>'[20]Attach 3 (JV)'!F10</f>
        <v>Gurgaon (Haryana) - 122001</v>
      </c>
    </row>
    <row r="13" spans="1:7" ht="9.9499999999999993" customHeight="1">
      <c r="A13" s="256"/>
      <c r="B13" s="103"/>
      <c r="C13" s="103"/>
    </row>
    <row r="14" spans="1:7" ht="20.100000000000001" customHeight="1">
      <c r="A14" s="250" t="s">
        <v>317</v>
      </c>
    </row>
    <row r="15" spans="1:7" ht="45.75" customHeight="1">
      <c r="A15" s="1179" t="s">
        <v>851</v>
      </c>
      <c r="B15" s="1179"/>
      <c r="C15" s="1179"/>
      <c r="D15" s="1179"/>
      <c r="E15" s="1179"/>
    </row>
    <row r="16" spans="1:7" ht="80.25" customHeight="1">
      <c r="A16" s="381" t="s">
        <v>320</v>
      </c>
      <c r="B16" s="381" t="s">
        <v>512</v>
      </c>
      <c r="C16" s="381" t="s">
        <v>365</v>
      </c>
      <c r="D16" s="381" t="s">
        <v>366</v>
      </c>
      <c r="E16" s="381" t="s">
        <v>513</v>
      </c>
    </row>
    <row r="17" spans="1:7" ht="13.5" customHeight="1">
      <c r="A17" s="389">
        <v>1</v>
      </c>
      <c r="B17" s="389">
        <v>2</v>
      </c>
      <c r="C17" s="389">
        <v>3</v>
      </c>
      <c r="D17" s="389">
        <v>4</v>
      </c>
      <c r="E17" s="389">
        <v>5</v>
      </c>
    </row>
    <row r="18" spans="1:7" ht="32.25" customHeight="1">
      <c r="A18" s="250" t="s">
        <v>514</v>
      </c>
    </row>
    <row r="19" spans="1:7" customFormat="1" ht="27" customHeight="1">
      <c r="A19" s="695" t="s">
        <v>603</v>
      </c>
      <c r="B19" s="1180" t="s">
        <v>840</v>
      </c>
      <c r="C19" s="1181"/>
      <c r="D19" s="1181"/>
      <c r="E19" s="1182"/>
      <c r="F19" s="1"/>
    </row>
    <row r="20" spans="1:7" customFormat="1" ht="59.25" customHeight="1">
      <c r="A20" s="696">
        <v>1</v>
      </c>
      <c r="B20" s="1170" t="s">
        <v>820</v>
      </c>
      <c r="C20" s="1171"/>
      <c r="D20" s="1171"/>
      <c r="E20" s="1172"/>
      <c r="F20" s="1"/>
    </row>
    <row r="21" spans="1:7" customFormat="1" ht="179.25" customHeight="1">
      <c r="A21" s="46" t="s">
        <v>367</v>
      </c>
      <c r="B21" s="697" t="s">
        <v>821</v>
      </c>
      <c r="C21" s="541"/>
      <c r="D21" s="698" t="s">
        <v>822</v>
      </c>
      <c r="E21" s="699"/>
      <c r="F21" s="1"/>
    </row>
    <row r="22" spans="1:7" customFormat="1" ht="137.44999999999999" customHeight="1">
      <c r="A22" s="48" t="s">
        <v>368</v>
      </c>
      <c r="B22" s="700" t="s">
        <v>823</v>
      </c>
      <c r="C22" s="541"/>
      <c r="D22" s="698" t="s">
        <v>824</v>
      </c>
      <c r="E22" s="701"/>
      <c r="F22" s="1"/>
    </row>
    <row r="23" spans="1:7" customFormat="1" ht="86.45" customHeight="1">
      <c r="A23" s="1167" t="s">
        <v>825</v>
      </c>
      <c r="B23" s="1168"/>
      <c r="C23" s="1168"/>
      <c r="D23" s="1168"/>
      <c r="E23" s="1169"/>
      <c r="F23" s="1"/>
    </row>
    <row r="24" spans="1:7" customFormat="1" ht="21">
      <c r="A24" s="702"/>
      <c r="B24" s="703"/>
      <c r="C24" s="703"/>
      <c r="D24" s="703"/>
      <c r="E24" s="704"/>
      <c r="F24" s="1"/>
    </row>
    <row r="25" spans="1:7" customFormat="1" ht="27.75" customHeight="1">
      <c r="A25" s="705">
        <v>2</v>
      </c>
      <c r="B25" s="1170" t="s">
        <v>826</v>
      </c>
      <c r="C25" s="1171"/>
      <c r="D25" s="1171"/>
      <c r="E25" s="1172"/>
      <c r="F25" s="1"/>
    </row>
    <row r="26" spans="1:7" customFormat="1" ht="173.25" customHeight="1">
      <c r="A26" s="46" t="s">
        <v>367</v>
      </c>
      <c r="B26" s="387" t="s">
        <v>827</v>
      </c>
      <c r="C26" s="541"/>
      <c r="D26" s="261" t="s">
        <v>822</v>
      </c>
      <c r="E26" s="699"/>
      <c r="F26" s="1"/>
      <c r="G26" s="706"/>
    </row>
    <row r="27" spans="1:7" customFormat="1" ht="154.9" customHeight="1">
      <c r="A27" s="46" t="s">
        <v>368</v>
      </c>
      <c r="B27" s="387" t="s">
        <v>828</v>
      </c>
      <c r="C27" s="541"/>
      <c r="D27" s="387" t="s">
        <v>829</v>
      </c>
      <c r="E27" s="701"/>
      <c r="F27" s="1"/>
    </row>
    <row r="28" spans="1:7" customFormat="1" ht="156" customHeight="1">
      <c r="A28" s="48" t="s">
        <v>515</v>
      </c>
      <c r="B28" s="387" t="s">
        <v>830</v>
      </c>
      <c r="C28" s="541"/>
      <c r="D28" s="261" t="s">
        <v>831</v>
      </c>
      <c r="E28" s="701"/>
      <c r="F28" s="1"/>
    </row>
    <row r="29" spans="1:7" customFormat="1" ht="111" customHeight="1">
      <c r="A29" s="1167" t="s">
        <v>832</v>
      </c>
      <c r="B29" s="1168"/>
      <c r="C29" s="1168"/>
      <c r="D29" s="1168"/>
      <c r="E29" s="1169"/>
      <c r="F29" s="1"/>
    </row>
    <row r="30" spans="1:7" customFormat="1" ht="13.5" customHeight="1">
      <c r="A30" s="1173"/>
      <c r="B30" s="1174"/>
      <c r="C30" s="1174"/>
      <c r="D30" s="1174"/>
      <c r="E30" s="1175"/>
      <c r="F30" s="1"/>
    </row>
    <row r="31" spans="1:7" customFormat="1" ht="15">
      <c r="A31" s="705">
        <v>3</v>
      </c>
      <c r="B31" s="1176" t="s">
        <v>833</v>
      </c>
      <c r="C31" s="1177"/>
      <c r="D31" s="1177"/>
      <c r="E31" s="1178"/>
      <c r="F31" s="1"/>
    </row>
    <row r="32" spans="1:7" customFormat="1" ht="132" customHeight="1">
      <c r="A32" s="46" t="s">
        <v>367</v>
      </c>
      <c r="B32" s="387" t="s">
        <v>827</v>
      </c>
      <c r="C32" s="541"/>
      <c r="D32" s="261" t="s">
        <v>834</v>
      </c>
      <c r="E32" s="699"/>
      <c r="F32" s="1"/>
    </row>
    <row r="33" spans="1:7" customFormat="1" ht="126.6" customHeight="1">
      <c r="A33" s="46" t="s">
        <v>368</v>
      </c>
      <c r="B33" s="387" t="s">
        <v>828</v>
      </c>
      <c r="C33" s="541"/>
      <c r="D33" s="261" t="s">
        <v>829</v>
      </c>
      <c r="E33" s="701"/>
      <c r="F33" s="1"/>
    </row>
    <row r="34" spans="1:7" customFormat="1" ht="164.45" customHeight="1">
      <c r="A34" s="48" t="s">
        <v>515</v>
      </c>
      <c r="B34" s="387" t="s">
        <v>835</v>
      </c>
      <c r="C34" s="541"/>
      <c r="D34" s="261" t="s">
        <v>836</v>
      </c>
      <c r="E34" s="699"/>
      <c r="F34" s="1"/>
    </row>
    <row r="35" spans="1:7" customFormat="1" ht="146.44999999999999" customHeight="1">
      <c r="A35" s="48" t="s">
        <v>516</v>
      </c>
      <c r="B35" s="387" t="s">
        <v>837</v>
      </c>
      <c r="C35" s="541"/>
      <c r="D35" s="261" t="s">
        <v>838</v>
      </c>
      <c r="E35" s="701"/>
      <c r="F35" s="1"/>
    </row>
    <row r="36" spans="1:7" customFormat="1" ht="126.6" customHeight="1">
      <c r="A36" s="1167" t="s">
        <v>839</v>
      </c>
      <c r="B36" s="1168"/>
      <c r="C36" s="1168"/>
      <c r="D36" s="1168"/>
      <c r="E36" s="1169"/>
      <c r="F36" s="1"/>
    </row>
    <row r="37" spans="1:7" customFormat="1" ht="15.75" customHeight="1">
      <c r="A37" s="4"/>
      <c r="B37" s="4"/>
      <c r="C37" s="4"/>
      <c r="D37" s="4"/>
      <c r="E37" s="4"/>
      <c r="F37" s="1"/>
    </row>
    <row r="38" spans="1:7" s="390" customFormat="1" ht="205.5" customHeight="1">
      <c r="A38" s="853" t="s">
        <v>528</v>
      </c>
      <c r="B38" s="854"/>
      <c r="C38" s="854"/>
      <c r="D38" s="854"/>
      <c r="E38" s="855"/>
      <c r="F38" s="29"/>
    </row>
    <row r="39" spans="1:7" ht="20.100000000000001" customHeight="1">
      <c r="A39" s="391"/>
      <c r="B39" s="391"/>
      <c r="C39" s="391"/>
    </row>
    <row r="40" spans="1:7" s="250" customFormat="1">
      <c r="A40" s="272" t="s">
        <v>7</v>
      </c>
      <c r="B40" s="388" t="str">
        <f>'Attach 3(JV)'!B24</f>
        <v>--</v>
      </c>
      <c r="D40" s="272" t="s">
        <v>5</v>
      </c>
      <c r="E40" s="272" t="str">
        <f>'Attach 3(JV)'!E24</f>
        <v/>
      </c>
      <c r="G40" s="382"/>
    </row>
    <row r="41" spans="1:7" s="250" customFormat="1">
      <c r="A41" s="272" t="s">
        <v>8</v>
      </c>
      <c r="B41" s="272" t="str">
        <f>'Attach 3(JV)'!B25</f>
        <v/>
      </c>
      <c r="D41" s="272" t="s">
        <v>133</v>
      </c>
      <c r="E41" s="257" t="str">
        <f>'Attach 3(JV)'!E25</f>
        <v/>
      </c>
      <c r="G41" s="382"/>
    </row>
    <row r="42" spans="1:7" s="250" customFormat="1">
      <c r="A42" s="257"/>
      <c r="B42" s="257"/>
      <c r="C42" s="272"/>
      <c r="D42" s="271"/>
      <c r="E42" s="257"/>
      <c r="G42" s="382"/>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9" t="str">
        <f>'Attach 3(JV)'!A1</f>
        <v>Specification No. :WR2/NT/W-CIVIL/DOM/G01/26/00110</v>
      </c>
      <c r="B1" s="528"/>
      <c r="C1" s="528"/>
      <c r="D1" s="528"/>
      <c r="E1" s="540" t="str">
        <f>"Attachment-13 " &amp; 'Attach 3(JV)'!AT1</f>
        <v xml:space="preserve">Attachment-13 </v>
      </c>
      <c r="F1" s="79"/>
      <c r="G1" s="79"/>
      <c r="H1" s="79"/>
    </row>
    <row r="3" spans="1:9" ht="75" customHeight="1">
      <c r="A3" s="1121" t="str">
        <f>'Attach 3(JV)'!A3</f>
        <v>Painting work of Indore township (DF 01 to DF 11), Guest house Vijay Nagar &amp; office building in Vijay Nagar township</v>
      </c>
      <c r="B3" s="1122"/>
      <c r="C3" s="1122"/>
      <c r="D3" s="1122"/>
      <c r="E3" s="1122"/>
      <c r="F3" s="26"/>
      <c r="G3" s="27"/>
      <c r="H3" s="26"/>
    </row>
    <row r="4" spans="1:9" ht="20.100000000000001" customHeight="1">
      <c r="A4" s="28"/>
      <c r="H4" s="30"/>
      <c r="I4" s="11"/>
    </row>
    <row r="5" spans="1:9" ht="20.100000000000001" customHeight="1">
      <c r="A5" s="800" t="s">
        <v>1</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c r="G11" s="53" t="s">
        <v>446</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019" t="s">
        <v>2</v>
      </c>
      <c r="B16" s="1019"/>
      <c r="C16" s="1019"/>
      <c r="D16" s="1019"/>
      <c r="E16" s="101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52" t="str">
        <f>'Attach 3(JV)'!A1</f>
        <v>Specification No. :WR2/NT/W-CIVIL/DOM/G01/26/00110</v>
      </c>
      <c r="B1" s="1052"/>
      <c r="C1" s="1052"/>
      <c r="D1" s="1052"/>
      <c r="E1" s="527" t="str">
        <f>"Attachment-14 " &amp; 'Attach 3(JV)'!AT1</f>
        <v xml:space="preserve">Attachment-14 </v>
      </c>
      <c r="F1" s="79"/>
      <c r="G1" s="79"/>
      <c r="H1" s="79"/>
    </row>
    <row r="3" spans="1:9" ht="83.25" customHeight="1">
      <c r="A3" s="1121" t="str">
        <f>'Attach 3(JV)'!A3</f>
        <v>Painting work of Indore township (DF 01 to DF 11), Guest house Vijay Nagar &amp; office building in Vijay Nagar township</v>
      </c>
      <c r="B3" s="1122"/>
      <c r="C3" s="1122"/>
      <c r="D3" s="1122"/>
      <c r="E3" s="1122"/>
      <c r="F3" s="26"/>
      <c r="G3" s="27"/>
      <c r="H3" s="26"/>
    </row>
    <row r="4" spans="1:9" ht="20.100000000000001" customHeight="1">
      <c r="A4" s="28"/>
      <c r="H4" s="30"/>
      <c r="I4" s="11"/>
    </row>
    <row r="5" spans="1:9" ht="20.100000000000001" customHeight="1">
      <c r="A5" s="800" t="s">
        <v>386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185" t="s">
        <v>445</v>
      </c>
      <c r="B16" s="1185"/>
      <c r="C16" s="1185"/>
      <c r="D16" s="1185"/>
      <c r="E16" s="118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topLeftCell="A93"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197" t="s">
        <v>455</v>
      </c>
      <c r="B1" s="1198"/>
      <c r="C1" s="1198"/>
      <c r="D1" s="1198"/>
      <c r="E1" s="1198"/>
      <c r="F1" s="1198"/>
      <c r="G1" s="1198"/>
      <c r="H1" s="1198"/>
      <c r="I1" s="1199"/>
    </row>
    <row r="2" spans="1:9" s="239" customFormat="1" ht="32.1" customHeight="1">
      <c r="A2" s="236" t="s">
        <v>456</v>
      </c>
      <c r="B2" s="1200" t="s">
        <v>457</v>
      </c>
      <c r="C2" s="1200"/>
      <c r="D2" s="1200"/>
      <c r="E2" s="1200"/>
      <c r="F2" s="1200"/>
      <c r="G2" s="1200"/>
      <c r="H2" s="1200"/>
      <c r="I2" s="1201"/>
    </row>
    <row r="3" spans="1:9" s="239" customFormat="1" ht="32.1" customHeight="1">
      <c r="A3" s="236" t="s">
        <v>458</v>
      </c>
      <c r="B3" s="1200" t="s">
        <v>459</v>
      </c>
      <c r="C3" s="1200"/>
      <c r="D3" s="1200"/>
      <c r="E3" s="1200"/>
      <c r="F3" s="1200"/>
      <c r="G3" s="1200"/>
      <c r="H3" s="1200"/>
      <c r="I3" s="1201"/>
    </row>
    <row r="4" spans="1:9" s="239" customFormat="1" ht="32.1" customHeight="1">
      <c r="A4" s="236" t="s">
        <v>460</v>
      </c>
      <c r="B4" s="1200" t="s">
        <v>461</v>
      </c>
      <c r="C4" s="1200"/>
      <c r="D4" s="1200"/>
      <c r="E4" s="1200"/>
      <c r="F4" s="1200"/>
      <c r="G4" s="1200"/>
      <c r="H4" s="1200"/>
      <c r="I4" s="1201"/>
    </row>
    <row r="5" spans="1:9" s="239" customFormat="1" ht="32.1" customHeight="1">
      <c r="A5" s="236" t="s">
        <v>462</v>
      </c>
      <c r="B5" s="1200" t="s">
        <v>463</v>
      </c>
      <c r="C5" s="1200"/>
      <c r="D5" s="1200"/>
      <c r="E5" s="1200"/>
      <c r="F5" s="1200"/>
      <c r="G5" s="1200"/>
      <c r="H5" s="1200"/>
      <c r="I5" s="1201"/>
    </row>
    <row r="6" spans="1:9" s="239" customFormat="1" ht="32.1" customHeight="1">
      <c r="A6" s="237" t="s">
        <v>464</v>
      </c>
      <c r="B6" s="1202" t="s">
        <v>517</v>
      </c>
      <c r="C6" s="1202"/>
      <c r="D6" s="1202"/>
      <c r="E6" s="1202"/>
      <c r="F6" s="1202"/>
      <c r="G6" s="1202"/>
      <c r="H6" s="1202"/>
      <c r="I6" s="1203"/>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192" t="s">
        <v>375</v>
      </c>
      <c r="B31" s="1192"/>
      <c r="C31" s="1192"/>
      <c r="D31" s="1192"/>
      <c r="E31" s="1192"/>
      <c r="F31" s="1192"/>
      <c r="G31" s="1192"/>
      <c r="H31" s="1192"/>
      <c r="I31" s="1192"/>
      <c r="J31" s="60"/>
    </row>
    <row r="32" spans="1:10" ht="15.75">
      <c r="A32" s="1193" t="s">
        <v>376</v>
      </c>
      <c r="B32" s="1193"/>
      <c r="C32" s="1193"/>
      <c r="D32" s="1193"/>
      <c r="E32" s="1193"/>
      <c r="F32" s="1193"/>
      <c r="G32" s="1193"/>
      <c r="H32" s="1193"/>
      <c r="I32" s="1193"/>
      <c r="J32" s="60"/>
    </row>
    <row r="33" spans="1:10" ht="18.75">
      <c r="A33" s="1194" t="s">
        <v>377</v>
      </c>
      <c r="B33" s="1194"/>
      <c r="C33" s="1194"/>
      <c r="D33" s="1194"/>
      <c r="E33" s="1194"/>
      <c r="F33" s="1194"/>
      <c r="G33" s="1194"/>
      <c r="H33" s="1194"/>
      <c r="I33" s="1194"/>
      <c r="J33" s="60"/>
    </row>
    <row r="34" spans="1:10" ht="36" customHeight="1">
      <c r="A34" s="1195" t="s">
        <v>532</v>
      </c>
      <c r="B34" s="1195"/>
      <c r="C34" s="1195"/>
      <c r="D34" s="1195"/>
      <c r="E34" s="1195"/>
      <c r="F34" s="1195"/>
      <c r="G34" s="1195"/>
      <c r="H34" s="1195"/>
      <c r="I34" s="1195"/>
      <c r="J34" s="60"/>
    </row>
    <row r="35" spans="1:10" ht="18.75">
      <c r="A35" s="1194" t="s">
        <v>378</v>
      </c>
      <c r="B35" s="1194"/>
      <c r="C35" s="1194"/>
      <c r="D35" s="1194"/>
      <c r="E35" s="1194"/>
      <c r="F35" s="1194"/>
      <c r="G35" s="1194"/>
      <c r="H35" s="1194"/>
      <c r="I35" s="1194"/>
      <c r="J35" s="60"/>
    </row>
    <row r="36" spans="1:10" ht="15.75">
      <c r="A36" s="1193" t="s">
        <v>379</v>
      </c>
      <c r="B36" s="1193"/>
      <c r="C36" s="1193"/>
      <c r="D36" s="1193"/>
      <c r="E36" s="1193"/>
      <c r="F36" s="1193"/>
      <c r="G36" s="1193"/>
      <c r="H36" s="1193"/>
      <c r="I36" s="1193"/>
      <c r="J36" s="60"/>
    </row>
    <row r="37" spans="1:10" ht="15.75">
      <c r="A37" s="1193">
        <f>'Attach 3(JV)'!B9</f>
        <v>0</v>
      </c>
      <c r="B37" s="1193"/>
      <c r="C37" s="1193"/>
      <c r="D37" s="1193"/>
      <c r="E37" s="1193"/>
      <c r="F37" s="1193"/>
      <c r="G37" s="1193"/>
      <c r="H37" s="1193"/>
      <c r="I37" s="1193"/>
      <c r="J37" s="60"/>
    </row>
    <row r="38" spans="1:10" ht="58.5" customHeight="1">
      <c r="A38" s="1196" t="str">
        <f>" having its Registered Office at " &amp; 'Attach 3(JV)'!B10 &amp; " " &amp;'Attach 3(JV)'!B11 &amp; " " &amp;'Attach 3(JV)'!B12</f>
        <v xml:space="preserve"> having its Registered Office at 0 0 0</v>
      </c>
      <c r="B38" s="1196"/>
      <c r="C38" s="1196"/>
      <c r="D38" s="1196"/>
      <c r="E38" s="1196"/>
      <c r="F38" s="1196"/>
      <c r="G38" s="1196"/>
      <c r="H38" s="1196"/>
      <c r="I38" s="1196"/>
      <c r="J38" s="60"/>
    </row>
    <row r="39" spans="1:10" ht="15.75">
      <c r="A39" s="1193" t="str">
        <f>IF('Names of Bidder'!D6 = "Sole Bidder", " ", " and ")</f>
        <v xml:space="preserve"> </v>
      </c>
      <c r="B39" s="1193"/>
      <c r="C39" s="1193"/>
      <c r="D39" s="1193"/>
      <c r="E39" s="1193"/>
      <c r="F39" s="1193"/>
      <c r="G39" s="1193"/>
      <c r="H39" s="1193"/>
      <c r="I39" s="1193"/>
      <c r="J39" s="60"/>
    </row>
    <row r="40" spans="1:10" ht="17.25" customHeight="1">
      <c r="A40" s="1196" t="str">
        <f>IF('Names of Bidder'!D6= "Sole Bidder", "", IF('Names of Bidder'!D7=1,'Names of Bidder'!D23,IF('Names of Bidder'!D7="2 or More",'Names of Bidder'!D23&amp;" &amp; "&amp;'Names of Bidder'!D28,"")))</f>
        <v/>
      </c>
      <c r="B40" s="1196"/>
      <c r="C40" s="1196"/>
      <c r="D40" s="1196"/>
      <c r="E40" s="1196"/>
      <c r="F40" s="1196"/>
      <c r="G40" s="1196"/>
      <c r="H40" s="1196"/>
      <c r="I40" s="1196"/>
      <c r="J40" s="60"/>
    </row>
    <row r="41" spans="1:10" ht="39" customHeight="1">
      <c r="A41" s="119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96"/>
      <c r="C41" s="1196"/>
      <c r="D41" s="1196"/>
      <c r="E41" s="1196"/>
      <c r="F41" s="1196"/>
      <c r="G41" s="1196"/>
      <c r="H41" s="1196"/>
      <c r="I41" s="1196"/>
      <c r="J41" s="60"/>
    </row>
    <row r="42" spans="1:10" ht="15.75">
      <c r="A42" s="1193" t="s">
        <v>380</v>
      </c>
      <c r="B42" s="1193"/>
      <c r="C42" s="1193"/>
      <c r="D42" s="1193"/>
      <c r="E42" s="1193"/>
      <c r="F42" s="1193"/>
      <c r="G42" s="1193"/>
      <c r="H42" s="1193"/>
      <c r="I42" s="1193"/>
      <c r="J42" s="60"/>
    </row>
    <row r="43" spans="1:10" ht="18.75">
      <c r="A43" s="1194" t="s">
        <v>381</v>
      </c>
      <c r="B43" s="1194"/>
      <c r="C43" s="1194"/>
      <c r="D43" s="1194"/>
      <c r="E43" s="1194"/>
      <c r="F43" s="1194"/>
      <c r="G43" s="1194"/>
      <c r="H43" s="1194"/>
      <c r="I43" s="1194"/>
      <c r="J43" s="60"/>
    </row>
    <row r="44" spans="1:10" ht="18.75">
      <c r="A44" s="1194" t="s">
        <v>382</v>
      </c>
      <c r="B44" s="1194"/>
      <c r="C44" s="1194"/>
      <c r="D44" s="1194"/>
      <c r="E44" s="1194"/>
      <c r="F44" s="1194"/>
      <c r="G44" s="1194"/>
      <c r="H44" s="1194"/>
      <c r="I44" s="1194"/>
      <c r="J44" s="60"/>
    </row>
    <row r="45" spans="1:10" ht="102" customHeight="1">
      <c r="A45" s="1204" t="str">
        <f>"POWERGRID intends to award, under laid-down organisational procedures, contract(s) for " &amp; Basic!B2</f>
        <v>POWERGRID intends to award, under laid-down organisational procedures, contract(s) for Painting work of Indore township (DF 01 to DF 11), Guest house Vijay Nagar &amp; office building in Vijay Nagar township</v>
      </c>
      <c r="B45" s="1204"/>
      <c r="C45" s="1204"/>
      <c r="D45" s="1204"/>
      <c r="E45" s="1204"/>
      <c r="F45" s="1204"/>
      <c r="G45" s="1204"/>
      <c r="H45" s="1204"/>
      <c r="I45" s="1204"/>
      <c r="J45" s="60"/>
    </row>
    <row r="46" spans="1:10" ht="16.5" customHeight="1">
      <c r="A46" s="196"/>
      <c r="B46" s="198"/>
      <c r="C46" s="198"/>
      <c r="D46" s="198"/>
      <c r="E46" s="198"/>
      <c r="F46" s="196"/>
      <c r="G46" s="198"/>
      <c r="H46" s="198"/>
      <c r="I46" s="198"/>
      <c r="J46" s="60"/>
    </row>
    <row r="47" spans="1:10" ht="21" customHeight="1">
      <c r="A47" s="1054" t="s">
        <v>383</v>
      </c>
      <c r="B47" s="1054"/>
      <c r="C47" s="1054"/>
      <c r="D47" s="1054"/>
      <c r="E47" s="1187" t="s">
        <v>383</v>
      </c>
      <c r="F47" s="1187"/>
      <c r="G47" s="1187"/>
      <c r="H47" s="1187"/>
      <c r="I47" s="1187"/>
      <c r="J47" s="60"/>
    </row>
    <row r="48" spans="1:10" ht="32.25" customHeight="1">
      <c r="A48" s="1188" t="s">
        <v>465</v>
      </c>
      <c r="B48" s="1188"/>
      <c r="C48" s="1188"/>
      <c r="D48" s="1188"/>
      <c r="E48" s="1191" t="s">
        <v>385</v>
      </c>
      <c r="F48" s="1191"/>
      <c r="G48" s="1191"/>
      <c r="H48" s="1191"/>
      <c r="I48" s="1191"/>
      <c r="J48" s="60"/>
    </row>
    <row r="49" spans="1:10" ht="18.75" customHeight="1">
      <c r="A49" s="199" t="s">
        <v>386</v>
      </c>
      <c r="B49" s="199"/>
      <c r="C49" s="199"/>
      <c r="D49" s="199"/>
      <c r="E49" s="199"/>
      <c r="F49" s="199"/>
      <c r="G49" s="199"/>
      <c r="H49" s="199"/>
      <c r="I49" s="200" t="s">
        <v>387</v>
      </c>
      <c r="J49" s="60"/>
    </row>
    <row r="50" spans="1:10" ht="115.5" customHeight="1">
      <c r="A50" s="1189" t="str">
        <f>Basic!B2&amp;" and Specification Number " &amp;  Basic!B4 &amp; ". POWERGRID values full compliance with all relevant laws of the land, rules, regulations, economic use of resources, and of fairness/transparency in its relations with its Bidders/ Contractors."</f>
        <v>Painting work of Indore township (DF 01 to DF 11), Guest house Vijay Nagar &amp; office building in Vijay Nagar township and Specification Number WR2/NT/W-CIVIL/DOM/G01/26/00110. POWERGRID values full compliance with all relevant laws of the land, rules, regulations, economic use of resources, and of fairness/transparency in its relations with its Bidders/ Contractors.</v>
      </c>
      <c r="B50" s="1189"/>
      <c r="C50" s="1189"/>
      <c r="D50" s="1189"/>
      <c r="E50" s="1189"/>
      <c r="F50" s="1189"/>
      <c r="G50" s="1189"/>
      <c r="H50" s="1189"/>
      <c r="I50" s="1189"/>
    </row>
    <row r="51" spans="1:10" ht="8.1" customHeight="1">
      <c r="A51" s="201"/>
      <c r="B51" s="127"/>
      <c r="C51" s="127"/>
      <c r="D51" s="127"/>
      <c r="E51" s="127"/>
      <c r="F51" s="127"/>
      <c r="G51" s="127"/>
      <c r="H51" s="127"/>
      <c r="I51" s="127"/>
    </row>
    <row r="52" spans="1:10" ht="35.25" customHeight="1">
      <c r="A52" s="1189" t="s">
        <v>388</v>
      </c>
      <c r="B52" s="1189"/>
      <c r="C52" s="1189"/>
      <c r="D52" s="1189"/>
      <c r="E52" s="1189"/>
      <c r="F52" s="1189"/>
      <c r="G52" s="1189"/>
      <c r="H52" s="1189"/>
      <c r="I52" s="1189"/>
    </row>
    <row r="53" spans="1:10" ht="8.1" customHeight="1">
      <c r="A53" s="202"/>
      <c r="B53" s="127"/>
      <c r="C53" s="127"/>
      <c r="D53" s="127"/>
      <c r="E53" s="127"/>
      <c r="F53" s="127"/>
      <c r="G53" s="127"/>
      <c r="H53" s="127"/>
      <c r="I53" s="127"/>
    </row>
    <row r="54" spans="1:10" ht="15.75">
      <c r="A54" s="1190" t="s">
        <v>509</v>
      </c>
      <c r="B54" s="1190"/>
      <c r="C54" s="1190"/>
      <c r="D54" s="1190"/>
      <c r="E54" s="1190"/>
      <c r="F54" s="1190"/>
      <c r="G54" s="1190"/>
      <c r="H54" s="1190"/>
      <c r="I54" s="1190"/>
    </row>
    <row r="55" spans="1:10" ht="8.1" customHeight="1">
      <c r="A55" s="202"/>
      <c r="B55" s="127"/>
      <c r="C55" s="127"/>
      <c r="D55" s="127"/>
      <c r="E55" s="127"/>
      <c r="F55" s="127"/>
      <c r="G55" s="127"/>
      <c r="H55" s="127"/>
      <c r="I55" s="127"/>
    </row>
    <row r="56" spans="1:10" ht="16.5">
      <c r="A56" s="1186" t="s">
        <v>389</v>
      </c>
      <c r="B56" s="1186"/>
      <c r="C56" s="1186"/>
      <c r="D56" s="1186"/>
      <c r="E56" s="1186"/>
      <c r="F56" s="1186"/>
      <c r="G56" s="1186"/>
      <c r="H56" s="1186"/>
      <c r="I56" s="1186"/>
    </row>
    <row r="57" spans="1:10" ht="8.1" customHeight="1">
      <c r="A57" s="203"/>
      <c r="B57" s="127"/>
      <c r="C57" s="127"/>
      <c r="D57" s="127"/>
      <c r="E57" s="127"/>
      <c r="F57" s="127"/>
      <c r="G57" s="127"/>
      <c r="H57" s="127"/>
      <c r="I57" s="127"/>
    </row>
    <row r="58" spans="1:10" ht="37.5" customHeight="1">
      <c r="A58" s="204" t="s">
        <v>390</v>
      </c>
      <c r="B58" s="1054" t="s">
        <v>391</v>
      </c>
      <c r="C58" s="1054"/>
      <c r="D58" s="1054"/>
      <c r="E58" s="1054"/>
      <c r="F58" s="1054"/>
      <c r="G58" s="1054"/>
      <c r="H58" s="1054"/>
      <c r="I58" s="1054"/>
    </row>
    <row r="59" spans="1:10" ht="8.1" customHeight="1">
      <c r="A59" s="202"/>
      <c r="B59" s="127"/>
      <c r="C59" s="127"/>
      <c r="D59" s="127"/>
      <c r="E59" s="127"/>
      <c r="F59" s="127"/>
      <c r="G59" s="127"/>
      <c r="H59" s="127"/>
      <c r="I59" s="127"/>
    </row>
    <row r="60" spans="1:10" ht="67.5" customHeight="1">
      <c r="A60" s="127"/>
      <c r="B60" s="204" t="s">
        <v>392</v>
      </c>
      <c r="C60" s="1054" t="s">
        <v>393</v>
      </c>
      <c r="D60" s="1054"/>
      <c r="E60" s="1054"/>
      <c r="F60" s="1054"/>
      <c r="G60" s="1054"/>
      <c r="H60" s="1054"/>
      <c r="I60" s="1054"/>
    </row>
    <row r="61" spans="1:10" ht="8.1" customHeight="1">
      <c r="A61" s="127"/>
      <c r="B61" s="204"/>
      <c r="C61" s="196"/>
      <c r="D61" s="196"/>
      <c r="E61" s="196"/>
      <c r="F61" s="196"/>
      <c r="G61" s="196"/>
      <c r="H61" s="196"/>
      <c r="I61" s="196"/>
    </row>
    <row r="62" spans="1:10" ht="83.25" customHeight="1">
      <c r="A62" s="127"/>
      <c r="B62" s="204" t="s">
        <v>394</v>
      </c>
      <c r="C62" s="1054" t="s">
        <v>765</v>
      </c>
      <c r="D62" s="1054"/>
      <c r="E62" s="1054"/>
      <c r="F62" s="1054"/>
      <c r="G62" s="1054"/>
      <c r="H62" s="1054"/>
      <c r="I62" s="1054"/>
    </row>
    <row r="63" spans="1:10" ht="8.1" customHeight="1">
      <c r="A63" s="127"/>
      <c r="B63" s="204"/>
      <c r="C63" s="196"/>
      <c r="D63" s="196"/>
      <c r="E63" s="196"/>
      <c r="F63" s="196"/>
      <c r="G63" s="196"/>
      <c r="H63" s="196"/>
      <c r="I63" s="196"/>
    </row>
    <row r="64" spans="1:10" ht="50.25" customHeight="1">
      <c r="A64" s="127"/>
      <c r="B64" s="204" t="s">
        <v>395</v>
      </c>
      <c r="C64" s="1054" t="s">
        <v>766</v>
      </c>
      <c r="D64" s="1054"/>
      <c r="E64" s="1054"/>
      <c r="F64" s="1054"/>
      <c r="G64" s="1054"/>
      <c r="H64" s="1054"/>
      <c r="I64" s="1054"/>
    </row>
    <row r="65" spans="1:10" ht="8.1" customHeight="1">
      <c r="A65" s="127"/>
      <c r="B65" s="204"/>
      <c r="C65" s="196"/>
      <c r="D65" s="196"/>
      <c r="E65" s="196"/>
      <c r="F65" s="196"/>
      <c r="G65" s="196"/>
      <c r="H65" s="196"/>
      <c r="I65" s="196"/>
    </row>
    <row r="66" spans="1:10" ht="69" customHeight="1">
      <c r="A66" s="204" t="s">
        <v>396</v>
      </c>
      <c r="B66" s="1054" t="s">
        <v>767</v>
      </c>
      <c r="C66" s="1054"/>
      <c r="D66" s="1054"/>
      <c r="E66" s="1054"/>
      <c r="F66" s="1054"/>
      <c r="G66" s="1054"/>
      <c r="H66" s="1054"/>
      <c r="I66" s="1054"/>
    </row>
    <row r="67" spans="1:10" ht="8.1" customHeight="1">
      <c r="A67" s="127"/>
      <c r="B67" s="204"/>
      <c r="C67" s="196"/>
      <c r="D67" s="196"/>
      <c r="E67" s="196"/>
      <c r="F67" s="196"/>
      <c r="G67" s="196"/>
      <c r="H67" s="196"/>
      <c r="I67" s="196"/>
    </row>
    <row r="68" spans="1:10" ht="16.5">
      <c r="A68" s="1186" t="s">
        <v>397</v>
      </c>
      <c r="B68" s="1186"/>
      <c r="C68" s="1186"/>
      <c r="D68" s="1186"/>
      <c r="E68" s="1186"/>
      <c r="F68" s="1186"/>
      <c r="G68" s="1186"/>
      <c r="H68" s="1186"/>
      <c r="I68" s="1186"/>
    </row>
    <row r="69" spans="1:10" ht="8.1" customHeight="1">
      <c r="A69" s="127"/>
      <c r="B69" s="204"/>
      <c r="C69" s="196"/>
      <c r="D69" s="196"/>
      <c r="E69" s="196"/>
      <c r="F69" s="196"/>
      <c r="G69" s="196"/>
      <c r="H69" s="196"/>
      <c r="I69" s="196"/>
    </row>
    <row r="70" spans="1:10" ht="49.5" customHeight="1">
      <c r="A70" s="204" t="s">
        <v>390</v>
      </c>
      <c r="B70" s="1054" t="s">
        <v>768</v>
      </c>
      <c r="C70" s="1054"/>
      <c r="D70" s="1054"/>
      <c r="E70" s="1054"/>
      <c r="F70" s="1054"/>
      <c r="G70" s="1054"/>
      <c r="H70" s="1054"/>
      <c r="I70" s="1054"/>
    </row>
    <row r="71" spans="1:10" ht="24" customHeight="1">
      <c r="A71" s="196"/>
      <c r="B71" s="199"/>
      <c r="C71" s="199"/>
      <c r="D71" s="199"/>
      <c r="E71" s="199"/>
      <c r="F71" s="196"/>
      <c r="G71" s="199"/>
      <c r="H71" s="199"/>
      <c r="I71" s="199"/>
      <c r="J71" s="60"/>
    </row>
    <row r="72" spans="1:10" ht="21" customHeight="1">
      <c r="A72" s="1054" t="s">
        <v>383</v>
      </c>
      <c r="B72" s="1054"/>
      <c r="C72" s="1054"/>
      <c r="D72" s="1054"/>
      <c r="E72" s="1187" t="s">
        <v>383</v>
      </c>
      <c r="F72" s="1187"/>
      <c r="G72" s="1187"/>
      <c r="H72" s="1187"/>
      <c r="I72" s="1187"/>
      <c r="J72" s="60"/>
    </row>
    <row r="73" spans="1:10" ht="33" customHeight="1">
      <c r="A73" s="1188" t="s">
        <v>384</v>
      </c>
      <c r="B73" s="1188"/>
      <c r="C73" s="1188"/>
      <c r="D73" s="1188"/>
      <c r="E73" s="1191" t="s">
        <v>385</v>
      </c>
      <c r="F73" s="1191"/>
      <c r="G73" s="1191"/>
      <c r="H73" s="1191"/>
      <c r="I73" s="1191"/>
      <c r="J73" s="60"/>
    </row>
    <row r="74" spans="1:10" ht="15.75">
      <c r="A74" s="199" t="s">
        <v>386</v>
      </c>
      <c r="B74" s="199"/>
      <c r="C74" s="199"/>
      <c r="D74" s="199"/>
      <c r="E74" s="199"/>
      <c r="F74" s="199"/>
      <c r="G74" s="199"/>
      <c r="H74" s="199"/>
      <c r="I74" s="200" t="s">
        <v>398</v>
      </c>
      <c r="J74" s="60"/>
    </row>
    <row r="75" spans="1:10" ht="96.75" customHeight="1">
      <c r="A75" s="127"/>
      <c r="B75" s="204" t="s">
        <v>399</v>
      </c>
      <c r="C75" s="1054" t="s">
        <v>769</v>
      </c>
      <c r="D75" s="1054"/>
      <c r="E75" s="1054"/>
      <c r="F75" s="1054"/>
      <c r="G75" s="1054"/>
      <c r="H75" s="1054"/>
      <c r="I75" s="1054"/>
    </row>
    <row r="76" spans="1:10" ht="9.9499999999999993" customHeight="1">
      <c r="A76" s="127"/>
      <c r="B76" s="104"/>
      <c r="C76" s="202"/>
      <c r="D76" s="202"/>
      <c r="E76" s="202"/>
      <c r="F76" s="202"/>
      <c r="G76" s="202"/>
      <c r="H76" s="202"/>
      <c r="I76" s="202"/>
    </row>
    <row r="77" spans="1:10" ht="99" customHeight="1">
      <c r="A77" s="127"/>
      <c r="B77" s="204" t="s">
        <v>394</v>
      </c>
      <c r="C77" s="1054" t="s">
        <v>770</v>
      </c>
      <c r="D77" s="1054"/>
      <c r="E77" s="1054"/>
      <c r="F77" s="1054"/>
      <c r="G77" s="1054"/>
      <c r="H77" s="1054"/>
      <c r="I77" s="1054"/>
    </row>
    <row r="78" spans="1:10" ht="9.9499999999999993" customHeight="1">
      <c r="A78" s="127"/>
      <c r="B78" s="204"/>
      <c r="C78" s="205"/>
      <c r="D78" s="205"/>
      <c r="E78" s="205"/>
      <c r="F78" s="205"/>
      <c r="G78" s="205"/>
      <c r="H78" s="205"/>
      <c r="I78" s="205"/>
    </row>
    <row r="79" spans="1:10" ht="53.25" customHeight="1">
      <c r="A79" s="127"/>
      <c r="B79" s="204" t="s">
        <v>395</v>
      </c>
      <c r="C79" s="1054" t="s">
        <v>771</v>
      </c>
      <c r="D79" s="1054"/>
      <c r="E79" s="1054"/>
      <c r="F79" s="1054"/>
      <c r="G79" s="1054"/>
      <c r="H79" s="1054"/>
      <c r="I79" s="1054"/>
    </row>
    <row r="80" spans="1:10" ht="9.9499999999999993" customHeight="1">
      <c r="A80" s="127"/>
      <c r="B80" s="204"/>
      <c r="C80" s="205"/>
      <c r="D80" s="205"/>
      <c r="E80" s="205"/>
      <c r="F80" s="205"/>
      <c r="G80" s="205"/>
      <c r="H80" s="205"/>
      <c r="I80" s="205"/>
    </row>
    <row r="81" spans="1:10" ht="9.9499999999999993" customHeight="1">
      <c r="A81" s="127"/>
      <c r="B81" s="204"/>
      <c r="C81" s="205"/>
      <c r="D81" s="205"/>
      <c r="E81" s="205"/>
      <c r="F81" s="205"/>
      <c r="G81" s="205"/>
      <c r="H81" s="205"/>
      <c r="I81" s="205"/>
    </row>
    <row r="82" spans="1:10" ht="85.5" customHeight="1">
      <c r="A82" s="127"/>
      <c r="B82" s="204" t="s">
        <v>400</v>
      </c>
      <c r="C82" s="1054" t="s">
        <v>401</v>
      </c>
      <c r="D82" s="1054"/>
      <c r="E82" s="1054"/>
      <c r="F82" s="1054"/>
      <c r="G82" s="1054"/>
      <c r="H82" s="1054"/>
      <c r="I82" s="1054"/>
    </row>
    <row r="83" spans="1:10" ht="9.9499999999999993" customHeight="1">
      <c r="A83" s="127"/>
      <c r="B83" s="204"/>
      <c r="C83" s="205"/>
      <c r="D83" s="205"/>
      <c r="E83" s="205"/>
      <c r="F83" s="205"/>
      <c r="G83" s="205"/>
      <c r="H83" s="205"/>
      <c r="I83" s="205"/>
    </row>
    <row r="84" spans="1:10" ht="66" customHeight="1">
      <c r="A84" s="127"/>
      <c r="B84" s="204" t="s">
        <v>402</v>
      </c>
      <c r="C84" s="1054" t="s">
        <v>772</v>
      </c>
      <c r="D84" s="1054"/>
      <c r="E84" s="1054"/>
      <c r="F84" s="1054"/>
      <c r="G84" s="1054"/>
      <c r="H84" s="1054"/>
      <c r="I84" s="1054"/>
    </row>
    <row r="85" spans="1:10" ht="9.9499999999999993" customHeight="1">
      <c r="A85" s="127"/>
      <c r="B85" s="204"/>
      <c r="C85" s="205"/>
      <c r="D85" s="205"/>
      <c r="E85" s="205"/>
      <c r="F85" s="205"/>
      <c r="G85" s="205"/>
      <c r="H85" s="205"/>
      <c r="I85" s="205"/>
    </row>
    <row r="86" spans="1:10" ht="63.75" customHeight="1">
      <c r="A86" s="127"/>
      <c r="B86" s="204" t="s">
        <v>403</v>
      </c>
      <c r="C86" s="1054" t="s">
        <v>404</v>
      </c>
      <c r="D86" s="1054"/>
      <c r="E86" s="1054"/>
      <c r="F86" s="1054"/>
      <c r="G86" s="1054"/>
      <c r="H86" s="1054"/>
      <c r="I86" s="1054"/>
    </row>
    <row r="87" spans="1:10" ht="8.1" customHeight="1">
      <c r="A87" s="127"/>
      <c r="B87" s="205"/>
      <c r="C87" s="205"/>
      <c r="D87" s="205"/>
      <c r="E87" s="205"/>
      <c r="F87" s="205"/>
      <c r="G87" s="205"/>
      <c r="H87" s="205"/>
      <c r="I87" s="205"/>
    </row>
    <row r="88" spans="1:10" ht="51" customHeight="1">
      <c r="A88" s="127"/>
      <c r="B88" s="204" t="s">
        <v>792</v>
      </c>
      <c r="C88" s="1054" t="s">
        <v>773</v>
      </c>
      <c r="D88" s="1054"/>
      <c r="E88" s="1054"/>
      <c r="F88" s="1054"/>
      <c r="G88" s="1054"/>
      <c r="H88" s="1054"/>
      <c r="I88" s="1054"/>
    </row>
    <row r="89" spans="1:10" ht="8.1" customHeight="1">
      <c r="A89" s="127"/>
      <c r="B89" s="205"/>
      <c r="C89" s="205"/>
      <c r="D89" s="205"/>
      <c r="E89" s="205"/>
      <c r="F89" s="205"/>
      <c r="G89" s="205"/>
      <c r="H89" s="205"/>
      <c r="I89" s="205"/>
    </row>
    <row r="90" spans="1:10" ht="37.5" customHeight="1">
      <c r="A90" s="204" t="s">
        <v>396</v>
      </c>
      <c r="B90" s="1054" t="s">
        <v>405</v>
      </c>
      <c r="C90" s="1054"/>
      <c r="D90" s="1054"/>
      <c r="E90" s="1054"/>
      <c r="F90" s="1054"/>
      <c r="G90" s="1054"/>
      <c r="H90" s="1054"/>
      <c r="I90" s="1054"/>
    </row>
    <row r="91" spans="1:10" ht="39.75" customHeight="1">
      <c r="A91" s="196"/>
      <c r="B91" s="199"/>
      <c r="C91" s="199"/>
      <c r="D91" s="199"/>
      <c r="E91" s="199"/>
      <c r="F91" s="196"/>
      <c r="G91" s="199"/>
      <c r="H91" s="199"/>
      <c r="I91" s="199"/>
      <c r="J91" s="60"/>
    </row>
    <row r="92" spans="1:10" ht="21" customHeight="1">
      <c r="A92" s="1054" t="s">
        <v>383</v>
      </c>
      <c r="B92" s="1054"/>
      <c r="C92" s="1054"/>
      <c r="D92" s="1054"/>
      <c r="E92" s="1187" t="s">
        <v>383</v>
      </c>
      <c r="F92" s="1187"/>
      <c r="G92" s="1187"/>
      <c r="H92" s="1187"/>
      <c r="I92" s="1187"/>
      <c r="J92" s="60"/>
    </row>
    <row r="93" spans="1:10" ht="33" customHeight="1">
      <c r="A93" s="1188" t="s">
        <v>384</v>
      </c>
      <c r="B93" s="1188"/>
      <c r="C93" s="1188"/>
      <c r="D93" s="1188"/>
      <c r="E93" s="1191" t="s">
        <v>385</v>
      </c>
      <c r="F93" s="1191"/>
      <c r="G93" s="1191"/>
      <c r="H93" s="1191"/>
      <c r="I93" s="1191"/>
      <c r="J93" s="60"/>
    </row>
    <row r="94" spans="1:10" ht="15.75">
      <c r="A94" s="199" t="s">
        <v>386</v>
      </c>
      <c r="B94" s="199"/>
      <c r="C94" s="199"/>
      <c r="D94" s="199"/>
      <c r="E94" s="199"/>
      <c r="F94" s="199"/>
      <c r="G94" s="199"/>
      <c r="H94" s="199"/>
      <c r="I94" s="200" t="s">
        <v>406</v>
      </c>
      <c r="J94" s="60"/>
    </row>
    <row r="95" spans="1:10" ht="15.75">
      <c r="A95" s="199"/>
      <c r="B95" s="199"/>
      <c r="C95" s="199"/>
      <c r="D95" s="199"/>
      <c r="E95" s="199"/>
      <c r="F95" s="199"/>
      <c r="G95" s="199"/>
      <c r="H95" s="199"/>
      <c r="I95" s="200"/>
      <c r="J95" s="60"/>
    </row>
    <row r="96" spans="1:10" ht="16.5">
      <c r="A96" s="1186" t="s">
        <v>407</v>
      </c>
      <c r="B96" s="1186"/>
      <c r="C96" s="1186"/>
      <c r="D96" s="1186"/>
      <c r="E96" s="1186"/>
      <c r="F96" s="1186"/>
      <c r="G96" s="1186"/>
      <c r="H96" s="1186"/>
      <c r="I96" s="1186"/>
    </row>
    <row r="97" spans="1:9" ht="10.5" customHeight="1">
      <c r="A97" s="127"/>
      <c r="B97" s="205"/>
      <c r="C97" s="205"/>
      <c r="D97" s="205"/>
      <c r="E97" s="205"/>
      <c r="F97" s="205"/>
      <c r="G97" s="205"/>
      <c r="H97" s="205"/>
      <c r="I97" s="205"/>
    </row>
    <row r="98" spans="1:9" ht="80.25" customHeight="1">
      <c r="A98" s="204" t="s">
        <v>390</v>
      </c>
      <c r="B98" s="1054" t="s">
        <v>774</v>
      </c>
      <c r="C98" s="1054"/>
      <c r="D98" s="1054"/>
      <c r="E98" s="1054"/>
      <c r="F98" s="1054"/>
      <c r="G98" s="1054"/>
      <c r="H98" s="1054"/>
      <c r="I98" s="1054"/>
    </row>
    <row r="99" spans="1:9" ht="8.1" customHeight="1">
      <c r="A99" s="127"/>
      <c r="B99" s="205"/>
      <c r="C99" s="205"/>
      <c r="D99" s="205"/>
      <c r="E99" s="205"/>
      <c r="F99" s="205"/>
      <c r="G99" s="205"/>
      <c r="H99" s="205"/>
      <c r="I99" s="205"/>
    </row>
    <row r="100" spans="1:9" ht="141.75" customHeight="1">
      <c r="A100" s="204" t="s">
        <v>396</v>
      </c>
      <c r="B100" s="1054" t="s">
        <v>775</v>
      </c>
      <c r="C100" s="1054"/>
      <c r="D100" s="1054"/>
      <c r="E100" s="1054"/>
      <c r="F100" s="1054"/>
      <c r="G100" s="1054"/>
      <c r="H100" s="1054"/>
      <c r="I100" s="1054"/>
    </row>
    <row r="101" spans="1:9" ht="8.1" customHeight="1">
      <c r="A101" s="127"/>
      <c r="B101" s="205"/>
      <c r="C101" s="205"/>
      <c r="D101" s="205"/>
      <c r="E101" s="205"/>
      <c r="F101" s="205"/>
      <c r="G101" s="205"/>
      <c r="H101" s="205"/>
      <c r="I101" s="205"/>
    </row>
    <row r="102" spans="1:9" ht="51.75" customHeight="1">
      <c r="A102" s="204" t="s">
        <v>408</v>
      </c>
      <c r="B102" s="1054" t="s">
        <v>776</v>
      </c>
      <c r="C102" s="1054"/>
      <c r="D102" s="1054"/>
      <c r="E102" s="1054"/>
      <c r="F102" s="1054"/>
      <c r="G102" s="1054"/>
      <c r="H102" s="1054"/>
      <c r="I102" s="1054"/>
    </row>
    <row r="103" spans="1:9" ht="15" customHeight="1">
      <c r="A103" s="202"/>
      <c r="B103" s="127"/>
      <c r="C103" s="127"/>
      <c r="D103" s="127"/>
      <c r="E103" s="127"/>
      <c r="F103" s="127"/>
      <c r="G103" s="127"/>
      <c r="H103" s="127"/>
      <c r="I103" s="127"/>
    </row>
    <row r="104" spans="1:9" ht="16.5">
      <c r="A104" s="1186" t="s">
        <v>409</v>
      </c>
      <c r="B104" s="1186"/>
      <c r="C104" s="1186"/>
      <c r="D104" s="1186"/>
      <c r="E104" s="1186"/>
      <c r="F104" s="1186"/>
      <c r="G104" s="1186"/>
      <c r="H104" s="1186"/>
      <c r="I104" s="1186"/>
    </row>
    <row r="105" spans="1:9" ht="8.1" customHeight="1">
      <c r="A105" s="127"/>
      <c r="B105" s="205"/>
      <c r="C105" s="205"/>
      <c r="D105" s="205"/>
      <c r="E105" s="205"/>
      <c r="F105" s="205"/>
      <c r="G105" s="205"/>
      <c r="H105" s="205"/>
      <c r="I105" s="205"/>
    </row>
    <row r="106" spans="1:9" ht="42.75" customHeight="1">
      <c r="A106" s="204" t="s">
        <v>390</v>
      </c>
      <c r="B106" s="1189" t="s">
        <v>777</v>
      </c>
      <c r="C106" s="1189"/>
      <c r="D106" s="1189"/>
      <c r="E106" s="1189"/>
      <c r="F106" s="1189"/>
      <c r="G106" s="1189"/>
      <c r="H106" s="1189"/>
      <c r="I106" s="1189"/>
    </row>
    <row r="107" spans="1:9" ht="8.1" customHeight="1">
      <c r="A107" s="127"/>
      <c r="B107" s="205"/>
      <c r="C107" s="205"/>
      <c r="D107" s="205"/>
      <c r="E107" s="205"/>
      <c r="F107" s="205"/>
      <c r="G107" s="205"/>
      <c r="H107" s="205"/>
      <c r="I107" s="205"/>
    </row>
    <row r="108" spans="1:9" ht="70.5" customHeight="1">
      <c r="A108" s="204" t="s">
        <v>396</v>
      </c>
      <c r="B108" s="1189" t="s">
        <v>778</v>
      </c>
      <c r="C108" s="1189"/>
      <c r="D108" s="1189"/>
      <c r="E108" s="1189"/>
      <c r="F108" s="1189"/>
      <c r="G108" s="1189"/>
      <c r="H108" s="1189"/>
      <c r="I108" s="1189"/>
    </row>
    <row r="109" spans="1:9" ht="8.1" customHeight="1">
      <c r="A109" s="127"/>
      <c r="B109" s="205"/>
      <c r="C109" s="205"/>
      <c r="D109" s="205"/>
      <c r="E109" s="205"/>
      <c r="F109" s="205"/>
      <c r="G109" s="205"/>
      <c r="H109" s="205"/>
      <c r="I109" s="205"/>
    </row>
    <row r="110" spans="1:9" ht="16.5">
      <c r="A110" s="1186" t="s">
        <v>410</v>
      </c>
      <c r="B110" s="1186"/>
      <c r="C110" s="1186"/>
      <c r="D110" s="1186"/>
      <c r="E110" s="1186"/>
      <c r="F110" s="1186"/>
      <c r="G110" s="1186"/>
      <c r="H110" s="1186"/>
      <c r="I110" s="1186"/>
    </row>
    <row r="111" spans="1:9" ht="15" customHeight="1">
      <c r="A111" s="203"/>
      <c r="B111" s="127"/>
      <c r="C111" s="127"/>
      <c r="D111" s="127"/>
      <c r="E111" s="127"/>
      <c r="F111" s="127"/>
      <c r="G111" s="127"/>
      <c r="H111" s="127"/>
      <c r="I111" s="127"/>
    </row>
    <row r="112" spans="1:9" ht="58.5" customHeight="1">
      <c r="A112" s="204" t="s">
        <v>390</v>
      </c>
      <c r="B112" s="1189" t="s">
        <v>779</v>
      </c>
      <c r="C112" s="1189"/>
      <c r="D112" s="1189"/>
      <c r="E112" s="1189"/>
      <c r="F112" s="1189"/>
      <c r="G112" s="1189"/>
      <c r="H112" s="1189"/>
      <c r="I112" s="1189"/>
    </row>
    <row r="113" spans="1:10" ht="43.5" customHeight="1">
      <c r="A113" s="204"/>
      <c r="B113" s="197"/>
      <c r="C113" s="197"/>
      <c r="D113" s="197"/>
      <c r="E113" s="197"/>
      <c r="F113" s="197"/>
      <c r="G113" s="197"/>
      <c r="H113" s="197"/>
      <c r="I113" s="197"/>
    </row>
    <row r="114" spans="1:10" ht="26.25" customHeight="1">
      <c r="A114" s="127"/>
      <c r="B114" s="127"/>
      <c r="C114" s="127"/>
      <c r="D114" s="127"/>
      <c r="E114" s="127"/>
      <c r="F114" s="127"/>
      <c r="G114" s="127"/>
      <c r="H114" s="127"/>
      <c r="I114" s="127"/>
      <c r="J114" s="60"/>
    </row>
    <row r="115" spans="1:10" ht="21" customHeight="1">
      <c r="A115" s="1054" t="s">
        <v>383</v>
      </c>
      <c r="B115" s="1054"/>
      <c r="C115" s="1054"/>
      <c r="D115" s="1054"/>
      <c r="E115" s="1187" t="s">
        <v>383</v>
      </c>
      <c r="F115" s="1187"/>
      <c r="G115" s="1187"/>
      <c r="H115" s="1187"/>
      <c r="I115" s="1187"/>
      <c r="J115" s="60"/>
    </row>
    <row r="116" spans="1:10" ht="33" customHeight="1">
      <c r="A116" s="1188" t="s">
        <v>384</v>
      </c>
      <c r="B116" s="1188"/>
      <c r="C116" s="1188"/>
      <c r="D116" s="1188"/>
      <c r="E116" s="1191" t="s">
        <v>385</v>
      </c>
      <c r="F116" s="1191"/>
      <c r="G116" s="1191"/>
      <c r="H116" s="1191"/>
      <c r="I116" s="1191"/>
      <c r="J116" s="60"/>
    </row>
    <row r="117" spans="1:10" ht="15.75">
      <c r="A117" s="199" t="s">
        <v>386</v>
      </c>
      <c r="B117" s="199"/>
      <c r="C117" s="199"/>
      <c r="D117" s="199"/>
      <c r="E117" s="199"/>
      <c r="F117" s="199"/>
      <c r="G117" s="199"/>
      <c r="H117" s="199"/>
      <c r="I117" s="200" t="s">
        <v>411</v>
      </c>
      <c r="J117" s="60"/>
    </row>
    <row r="118" spans="1:10" ht="15.95" customHeight="1">
      <c r="A118" s="202"/>
      <c r="B118" s="127"/>
      <c r="C118" s="127"/>
      <c r="D118" s="127"/>
      <c r="E118" s="127"/>
      <c r="F118" s="127"/>
      <c r="G118" s="127"/>
      <c r="H118" s="127"/>
      <c r="I118" s="127"/>
    </row>
    <row r="119" spans="1:10" ht="50.25" customHeight="1">
      <c r="A119" s="204" t="s">
        <v>396</v>
      </c>
      <c r="B119" s="1189" t="s">
        <v>780</v>
      </c>
      <c r="C119" s="1189"/>
      <c r="D119" s="1189"/>
      <c r="E119" s="1189"/>
      <c r="F119" s="1189"/>
      <c r="G119" s="1189"/>
      <c r="H119" s="1189"/>
      <c r="I119" s="1189"/>
    </row>
    <row r="120" spans="1:10" ht="12" customHeight="1">
      <c r="A120" s="202"/>
      <c r="B120" s="127"/>
      <c r="C120" s="127"/>
      <c r="D120" s="127"/>
      <c r="E120" s="127"/>
      <c r="F120" s="127"/>
      <c r="G120" s="127"/>
      <c r="H120" s="127"/>
      <c r="I120" s="127"/>
    </row>
    <row r="121" spans="1:10" ht="16.5">
      <c r="A121" s="1186" t="s">
        <v>412</v>
      </c>
      <c r="B121" s="1186"/>
      <c r="C121" s="1186"/>
      <c r="D121" s="1186"/>
      <c r="E121" s="1186"/>
      <c r="F121" s="1186"/>
      <c r="G121" s="1186"/>
      <c r="H121" s="1186"/>
      <c r="I121" s="1186"/>
    </row>
    <row r="122" spans="1:10" ht="15.95" customHeight="1">
      <c r="A122" s="202"/>
      <c r="B122" s="127"/>
      <c r="C122" s="127"/>
      <c r="D122" s="127"/>
      <c r="E122" s="127"/>
      <c r="F122" s="127"/>
      <c r="G122" s="127"/>
      <c r="H122" s="127"/>
      <c r="I122" s="127"/>
    </row>
    <row r="123" spans="1:10" ht="31.5" customHeight="1">
      <c r="A123" s="204" t="s">
        <v>390</v>
      </c>
      <c r="B123" s="1189" t="s">
        <v>413</v>
      </c>
      <c r="C123" s="1189"/>
      <c r="D123" s="1189"/>
      <c r="E123" s="1189"/>
      <c r="F123" s="1189"/>
      <c r="G123" s="1189"/>
      <c r="H123" s="1189"/>
      <c r="I123" s="1189"/>
    </row>
    <row r="124" spans="1:10" ht="8.1" customHeight="1">
      <c r="A124" s="127"/>
      <c r="B124" s="205"/>
      <c r="C124" s="205"/>
      <c r="D124" s="205"/>
      <c r="E124" s="205"/>
      <c r="F124" s="205"/>
      <c r="G124" s="205"/>
      <c r="H124" s="205"/>
      <c r="I124" s="205"/>
    </row>
    <row r="125" spans="1:10" ht="39" customHeight="1">
      <c r="A125" s="204" t="s">
        <v>396</v>
      </c>
      <c r="B125" s="1189" t="s">
        <v>414</v>
      </c>
      <c r="C125" s="1189"/>
      <c r="D125" s="1189"/>
      <c r="E125" s="1189"/>
      <c r="F125" s="1189"/>
      <c r="G125" s="1189"/>
      <c r="H125" s="1189"/>
      <c r="I125" s="1189"/>
    </row>
    <row r="126" spans="1:10" ht="12" customHeight="1">
      <c r="A126" s="202"/>
      <c r="B126" s="127"/>
      <c r="C126" s="127"/>
      <c r="D126" s="127"/>
      <c r="E126" s="127"/>
      <c r="F126" s="127"/>
      <c r="G126" s="127"/>
      <c r="H126" s="127"/>
      <c r="I126" s="127"/>
    </row>
    <row r="127" spans="1:10" ht="16.5">
      <c r="A127" s="1186" t="s">
        <v>415</v>
      </c>
      <c r="B127" s="1186"/>
      <c r="C127" s="1186"/>
      <c r="D127" s="1186"/>
      <c r="E127" s="1186"/>
      <c r="F127" s="1186"/>
      <c r="G127" s="1186"/>
      <c r="H127" s="1186"/>
      <c r="I127" s="1186"/>
    </row>
    <row r="128" spans="1:10" ht="15.95" customHeight="1">
      <c r="A128" s="202"/>
      <c r="B128" s="127"/>
      <c r="C128" s="127"/>
      <c r="D128" s="127"/>
      <c r="E128" s="127"/>
      <c r="F128" s="127"/>
      <c r="G128" s="127"/>
      <c r="H128" s="127"/>
      <c r="I128" s="127"/>
    </row>
    <row r="129" spans="1:10" ht="75" customHeight="1">
      <c r="A129" s="1189" t="s">
        <v>781</v>
      </c>
      <c r="B129" s="1189"/>
      <c r="C129" s="1189"/>
      <c r="D129" s="1189"/>
      <c r="E129" s="1189"/>
      <c r="F129" s="1189"/>
      <c r="G129" s="1189"/>
      <c r="H129" s="1189"/>
      <c r="I129" s="1189"/>
    </row>
    <row r="130" spans="1:10" ht="12" customHeight="1">
      <c r="A130" s="202"/>
      <c r="B130" s="127"/>
      <c r="C130" s="127"/>
      <c r="D130" s="127"/>
      <c r="E130" s="127"/>
      <c r="F130" s="127"/>
      <c r="G130" s="127"/>
      <c r="H130" s="127"/>
      <c r="I130" s="127"/>
    </row>
    <row r="131" spans="1:10" ht="21.75" customHeight="1">
      <c r="A131" s="1186" t="s">
        <v>416</v>
      </c>
      <c r="B131" s="1186"/>
      <c r="C131" s="1186"/>
      <c r="D131" s="1186"/>
      <c r="E131" s="1186"/>
      <c r="F131" s="1186"/>
      <c r="G131" s="1186"/>
      <c r="H131" s="1186"/>
      <c r="I131" s="1186"/>
    </row>
    <row r="132" spans="1:10" ht="15.95" customHeight="1">
      <c r="A132" s="203"/>
      <c r="B132" s="127"/>
      <c r="C132" s="127"/>
      <c r="D132" s="127"/>
      <c r="E132" s="127"/>
      <c r="F132" s="127"/>
      <c r="G132" s="127"/>
      <c r="H132" s="127"/>
      <c r="I132" s="127"/>
    </row>
    <row r="133" spans="1:10" ht="57.75" customHeight="1">
      <c r="A133" s="204" t="s">
        <v>390</v>
      </c>
      <c r="B133" s="1189" t="s">
        <v>782</v>
      </c>
      <c r="C133" s="1189"/>
      <c r="D133" s="1189"/>
      <c r="E133" s="1189"/>
      <c r="F133" s="1189"/>
      <c r="G133" s="1189"/>
      <c r="H133" s="1189"/>
      <c r="I133" s="1189"/>
    </row>
    <row r="134" spans="1:10" ht="8.1" customHeight="1">
      <c r="A134" s="127"/>
      <c r="B134" s="205"/>
      <c r="C134" s="205"/>
      <c r="D134" s="205"/>
      <c r="E134" s="205"/>
      <c r="F134" s="205"/>
      <c r="G134" s="205"/>
      <c r="H134" s="205"/>
      <c r="I134" s="205"/>
    </row>
    <row r="135" spans="1:10" ht="114" customHeight="1">
      <c r="A135" s="204" t="s">
        <v>396</v>
      </c>
      <c r="B135" s="1189" t="s">
        <v>783</v>
      </c>
      <c r="C135" s="1189"/>
      <c r="D135" s="1189"/>
      <c r="E135" s="1189"/>
      <c r="F135" s="1189"/>
      <c r="G135" s="1189"/>
      <c r="H135" s="1189"/>
      <c r="I135" s="1189"/>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054" t="s">
        <v>383</v>
      </c>
      <c r="B138" s="1054"/>
      <c r="C138" s="1054"/>
      <c r="D138" s="1054"/>
      <c r="E138" s="1187" t="s">
        <v>383</v>
      </c>
      <c r="F138" s="1187"/>
      <c r="G138" s="1187"/>
      <c r="H138" s="1187"/>
      <c r="I138" s="1187"/>
      <c r="J138" s="60"/>
    </row>
    <row r="139" spans="1:10" ht="33" customHeight="1">
      <c r="A139" s="1188" t="s">
        <v>384</v>
      </c>
      <c r="B139" s="1188"/>
      <c r="C139" s="1188"/>
      <c r="D139" s="1188"/>
      <c r="E139" s="1191" t="s">
        <v>385</v>
      </c>
      <c r="F139" s="1191"/>
      <c r="G139" s="1191"/>
      <c r="H139" s="1191"/>
      <c r="I139" s="1191"/>
      <c r="J139" s="60"/>
    </row>
    <row r="140" spans="1:10" ht="15.75">
      <c r="A140" s="199" t="s">
        <v>386</v>
      </c>
      <c r="B140" s="199"/>
      <c r="C140" s="199"/>
      <c r="D140" s="199"/>
      <c r="E140" s="199"/>
      <c r="F140" s="199"/>
      <c r="G140" s="199"/>
      <c r="H140" s="199"/>
      <c r="I140" s="200" t="s">
        <v>417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408</v>
      </c>
      <c r="B143" s="1189" t="s">
        <v>793</v>
      </c>
      <c r="C143" s="1189"/>
      <c r="D143" s="1189"/>
      <c r="E143" s="1189"/>
      <c r="F143" s="1189"/>
      <c r="G143" s="1189"/>
      <c r="H143" s="1189"/>
      <c r="I143" s="1189"/>
    </row>
    <row r="144" spans="1:10" ht="12" customHeight="1">
      <c r="A144" s="204"/>
      <c r="B144" s="1189"/>
      <c r="C144" s="1189"/>
      <c r="D144" s="1189"/>
      <c r="E144" s="1189"/>
      <c r="F144" s="1189"/>
      <c r="G144" s="1189"/>
      <c r="H144" s="1189"/>
      <c r="I144" s="1189"/>
    </row>
    <row r="145" spans="1:10" ht="124.5" customHeight="1">
      <c r="A145" s="204" t="s">
        <v>418</v>
      </c>
      <c r="B145" s="1189" t="s">
        <v>784</v>
      </c>
      <c r="C145" s="1189"/>
      <c r="D145" s="1189"/>
      <c r="E145" s="1189"/>
      <c r="F145" s="1189"/>
      <c r="G145" s="1189"/>
      <c r="H145" s="1189"/>
      <c r="I145" s="1189"/>
    </row>
    <row r="146" spans="1:10" ht="12" customHeight="1">
      <c r="A146" s="204"/>
      <c r="B146" s="1189"/>
      <c r="C146" s="1189"/>
      <c r="D146" s="1189"/>
      <c r="E146" s="1189"/>
      <c r="F146" s="1189"/>
      <c r="G146" s="1189"/>
      <c r="H146" s="1189"/>
      <c r="I146" s="1189"/>
    </row>
    <row r="147" spans="1:10" ht="98.25" customHeight="1">
      <c r="A147" s="204" t="s">
        <v>419</v>
      </c>
      <c r="B147" s="1189" t="s">
        <v>785</v>
      </c>
      <c r="C147" s="1189"/>
      <c r="D147" s="1189"/>
      <c r="E147" s="1189"/>
      <c r="F147" s="1189"/>
      <c r="G147" s="1189"/>
      <c r="H147" s="1189"/>
      <c r="I147" s="1189"/>
    </row>
    <row r="148" spans="1:10" ht="12" customHeight="1">
      <c r="A148" s="204"/>
      <c r="B148" s="1189"/>
      <c r="C148" s="1189"/>
      <c r="D148" s="1189"/>
      <c r="E148" s="1189"/>
      <c r="F148" s="1189"/>
      <c r="G148" s="1189"/>
      <c r="H148" s="1189"/>
      <c r="I148" s="1189"/>
    </row>
    <row r="149" spans="1:10" ht="136.5" customHeight="1">
      <c r="A149" s="204" t="s">
        <v>420</v>
      </c>
      <c r="B149" s="1189" t="s">
        <v>786</v>
      </c>
      <c r="C149" s="1189"/>
      <c r="D149" s="1189"/>
      <c r="E149" s="1189"/>
      <c r="F149" s="1189"/>
      <c r="G149" s="1189"/>
      <c r="H149" s="1189"/>
      <c r="I149" s="1189"/>
    </row>
    <row r="150" spans="1:10" ht="12" customHeight="1">
      <c r="A150" s="204"/>
      <c r="B150" s="1189"/>
      <c r="C150" s="1189"/>
      <c r="D150" s="1189"/>
      <c r="E150" s="1189"/>
      <c r="F150" s="1189"/>
      <c r="G150" s="1189"/>
      <c r="H150" s="1189"/>
      <c r="I150" s="1189"/>
    </row>
    <row r="151" spans="1:10" ht="70.5" customHeight="1">
      <c r="A151" s="204" t="s">
        <v>421</v>
      </c>
      <c r="B151" s="1189" t="s">
        <v>422</v>
      </c>
      <c r="C151" s="1189"/>
      <c r="D151" s="1189"/>
      <c r="E151" s="1189"/>
      <c r="F151" s="1189"/>
      <c r="G151" s="1189"/>
      <c r="H151" s="1189"/>
      <c r="I151" s="1189"/>
    </row>
    <row r="152" spans="1:10" ht="12" customHeight="1">
      <c r="A152" s="204"/>
      <c r="B152" s="1189"/>
      <c r="C152" s="1189"/>
      <c r="D152" s="1189"/>
      <c r="E152" s="1189"/>
      <c r="F152" s="1189"/>
      <c r="G152" s="1189"/>
      <c r="H152" s="1189"/>
      <c r="I152" s="1189"/>
    </row>
    <row r="153" spans="1:10" ht="88.5" customHeight="1">
      <c r="A153" s="204" t="s">
        <v>423</v>
      </c>
      <c r="B153" s="1189" t="s">
        <v>787</v>
      </c>
      <c r="C153" s="1189"/>
      <c r="D153" s="1189"/>
      <c r="E153" s="1189"/>
      <c r="F153" s="1189"/>
      <c r="G153" s="1189"/>
      <c r="H153" s="1189"/>
      <c r="I153" s="1189"/>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054" t="s">
        <v>383</v>
      </c>
      <c r="B156" s="1054"/>
      <c r="C156" s="1054"/>
      <c r="D156" s="1054"/>
      <c r="E156" s="1187" t="s">
        <v>383</v>
      </c>
      <c r="F156" s="1187"/>
      <c r="G156" s="1187"/>
      <c r="H156" s="1187"/>
      <c r="I156" s="1187"/>
      <c r="J156" s="60"/>
    </row>
    <row r="157" spans="1:10" ht="33" customHeight="1">
      <c r="A157" s="1188" t="s">
        <v>384</v>
      </c>
      <c r="B157" s="1188"/>
      <c r="C157" s="1188"/>
      <c r="D157" s="1188"/>
      <c r="E157" s="1191" t="s">
        <v>385</v>
      </c>
      <c r="F157" s="1191"/>
      <c r="G157" s="1191"/>
      <c r="H157" s="1191"/>
      <c r="I157" s="1191"/>
      <c r="J157" s="60"/>
    </row>
    <row r="158" spans="1:10" ht="15.75">
      <c r="A158" s="199" t="s">
        <v>386</v>
      </c>
      <c r="B158" s="199"/>
      <c r="C158" s="199"/>
      <c r="D158" s="199"/>
      <c r="E158" s="199"/>
      <c r="F158" s="199"/>
      <c r="G158" s="199"/>
      <c r="H158" s="199"/>
      <c r="I158" s="200" t="s">
        <v>424</v>
      </c>
      <c r="J158" s="60"/>
    </row>
    <row r="159" spans="1:10" ht="15.75">
      <c r="A159" s="199"/>
      <c r="B159" s="199"/>
      <c r="C159" s="199"/>
      <c r="D159" s="199"/>
      <c r="E159" s="199"/>
      <c r="F159" s="199"/>
      <c r="G159" s="199"/>
      <c r="H159" s="199"/>
      <c r="I159" s="200"/>
      <c r="J159" s="60"/>
    </row>
    <row r="160" spans="1:10" ht="58.5" customHeight="1">
      <c r="A160" s="204" t="s">
        <v>425</v>
      </c>
      <c r="B160" s="1189" t="s">
        <v>789</v>
      </c>
      <c r="C160" s="1189"/>
      <c r="D160" s="1189"/>
      <c r="E160" s="1189"/>
      <c r="F160" s="1189"/>
      <c r="G160" s="1189"/>
      <c r="H160" s="1189"/>
      <c r="I160" s="1189"/>
    </row>
    <row r="161" spans="1:9" ht="8.1" customHeight="1">
      <c r="A161" s="204"/>
      <c r="B161" s="127"/>
      <c r="C161" s="127"/>
      <c r="D161" s="127"/>
      <c r="E161" s="127"/>
      <c r="F161" s="127"/>
      <c r="G161" s="127"/>
      <c r="H161" s="127"/>
      <c r="I161" s="127"/>
    </row>
    <row r="162" spans="1:9" ht="16.5" customHeight="1">
      <c r="A162" s="204" t="s">
        <v>788</v>
      </c>
      <c r="B162" s="1189" t="s">
        <v>426</v>
      </c>
      <c r="C162" s="1189"/>
      <c r="D162" s="1189"/>
      <c r="E162" s="1189"/>
      <c r="F162" s="1189"/>
      <c r="G162" s="1189"/>
      <c r="H162" s="1189"/>
      <c r="I162" s="1189"/>
    </row>
    <row r="163" spans="1:9" ht="8.1" customHeight="1">
      <c r="A163" s="204"/>
      <c r="B163" s="127"/>
      <c r="C163" s="127"/>
      <c r="D163" s="127"/>
      <c r="E163" s="127"/>
      <c r="F163" s="127"/>
      <c r="G163" s="127"/>
      <c r="H163" s="127"/>
      <c r="I163" s="127"/>
    </row>
    <row r="164" spans="1:9" ht="8.1" customHeight="1">
      <c r="A164" s="204"/>
      <c r="B164" s="127"/>
      <c r="C164" s="127"/>
      <c r="D164" s="127"/>
      <c r="E164" s="127"/>
      <c r="F164" s="127"/>
      <c r="G164" s="127"/>
      <c r="H164" s="127"/>
      <c r="I164" s="127"/>
    </row>
    <row r="165" spans="1:9" ht="68.25" customHeight="1">
      <c r="A165" s="204" t="s">
        <v>427</v>
      </c>
      <c r="B165" s="1205" t="s">
        <v>428</v>
      </c>
      <c r="C165" s="1205"/>
      <c r="D165" s="1205"/>
      <c r="E165" s="1205"/>
      <c r="F165" s="1205"/>
      <c r="G165" s="1205"/>
      <c r="H165" s="1205"/>
      <c r="I165" s="1205"/>
    </row>
    <row r="166" spans="1:9" ht="8.1" customHeight="1">
      <c r="A166" s="202"/>
      <c r="B166" s="127"/>
      <c r="C166" s="127"/>
      <c r="D166" s="127"/>
      <c r="E166" s="127"/>
      <c r="F166" s="127"/>
      <c r="G166" s="127"/>
      <c r="H166" s="127"/>
      <c r="I166" s="127"/>
    </row>
    <row r="167" spans="1:9" ht="16.5">
      <c r="A167" s="1186" t="s">
        <v>429</v>
      </c>
      <c r="B167" s="1186"/>
      <c r="C167" s="1186"/>
      <c r="D167" s="1186"/>
      <c r="E167" s="1186"/>
      <c r="F167" s="1186"/>
      <c r="G167" s="1186"/>
      <c r="H167" s="1186"/>
      <c r="I167" s="1186"/>
    </row>
    <row r="168" spans="1:9" ht="8.1" customHeight="1">
      <c r="A168" s="202"/>
      <c r="B168" s="127"/>
      <c r="C168" s="127"/>
      <c r="D168" s="127"/>
      <c r="E168" s="127"/>
      <c r="F168" s="127"/>
      <c r="G168" s="127"/>
      <c r="H168" s="127"/>
      <c r="I168" s="127"/>
    </row>
    <row r="169" spans="1:9" ht="54.75" customHeight="1">
      <c r="A169" s="1189" t="s">
        <v>430</v>
      </c>
      <c r="B169" s="1189"/>
      <c r="C169" s="1189"/>
      <c r="D169" s="1189"/>
      <c r="E169" s="1189"/>
      <c r="F169" s="1189"/>
      <c r="G169" s="1189"/>
      <c r="H169" s="1189"/>
      <c r="I169" s="1189"/>
    </row>
    <row r="170" spans="1:9" ht="8.1" customHeight="1">
      <c r="A170" s="203"/>
      <c r="B170" s="127"/>
      <c r="C170" s="127"/>
      <c r="D170" s="127"/>
      <c r="E170" s="127"/>
      <c r="F170" s="127"/>
      <c r="G170" s="127"/>
      <c r="H170" s="127"/>
      <c r="I170" s="127"/>
    </row>
    <row r="171" spans="1:9" ht="16.5">
      <c r="A171" s="1186" t="s">
        <v>431</v>
      </c>
      <c r="B171" s="1186"/>
      <c r="C171" s="1186"/>
      <c r="D171" s="1186"/>
      <c r="E171" s="1186"/>
      <c r="F171" s="1186"/>
      <c r="G171" s="1186"/>
      <c r="H171" s="1186"/>
      <c r="I171" s="1186"/>
    </row>
    <row r="172" spans="1:9" ht="8.1" customHeight="1">
      <c r="A172" s="202"/>
      <c r="B172" s="127"/>
      <c r="C172" s="127"/>
      <c r="D172" s="127"/>
      <c r="E172" s="127"/>
      <c r="F172" s="127"/>
      <c r="G172" s="127"/>
      <c r="H172" s="127"/>
      <c r="I172" s="127"/>
    </row>
    <row r="173" spans="1:9" ht="63.75" customHeight="1">
      <c r="A173" s="204" t="s">
        <v>390</v>
      </c>
      <c r="B173" s="1189" t="s">
        <v>432</v>
      </c>
      <c r="C173" s="1189"/>
      <c r="D173" s="1189"/>
      <c r="E173" s="1189"/>
      <c r="F173" s="1189"/>
      <c r="G173" s="1189"/>
      <c r="H173" s="1189"/>
      <c r="I173" s="1189"/>
    </row>
    <row r="174" spans="1:9" ht="8.1" customHeight="1">
      <c r="A174" s="104"/>
      <c r="B174" s="127"/>
      <c r="C174" s="127"/>
      <c r="D174" s="127"/>
      <c r="E174" s="127"/>
      <c r="F174" s="127"/>
      <c r="G174" s="127"/>
      <c r="H174" s="127"/>
      <c r="I174" s="127"/>
    </row>
    <row r="175" spans="1:9" ht="36" customHeight="1">
      <c r="A175" s="204" t="s">
        <v>396</v>
      </c>
      <c r="B175" s="1189" t="s">
        <v>790</v>
      </c>
      <c r="C175" s="1189"/>
      <c r="D175" s="1189"/>
      <c r="E175" s="1189"/>
      <c r="F175" s="1189"/>
      <c r="G175" s="1189"/>
      <c r="H175" s="1189"/>
      <c r="I175" s="1189"/>
    </row>
    <row r="176" spans="1:9" ht="8.1" customHeight="1">
      <c r="A176" s="104"/>
      <c r="B176" s="127"/>
      <c r="C176" s="127"/>
      <c r="D176" s="127"/>
      <c r="E176" s="127"/>
      <c r="F176" s="127"/>
      <c r="G176" s="127"/>
      <c r="H176" s="127"/>
      <c r="I176" s="127"/>
    </row>
    <row r="177" spans="1:10" ht="52.5" customHeight="1">
      <c r="A177" s="204" t="s">
        <v>408</v>
      </c>
      <c r="B177" s="1189" t="s">
        <v>433</v>
      </c>
      <c r="C177" s="1189"/>
      <c r="D177" s="1189"/>
      <c r="E177" s="1189"/>
      <c r="F177" s="1189"/>
      <c r="G177" s="1189"/>
      <c r="H177" s="1189"/>
      <c r="I177" s="1189"/>
    </row>
    <row r="178" spans="1:10" ht="8.1" customHeight="1">
      <c r="A178" s="204"/>
      <c r="B178" s="127"/>
      <c r="C178" s="127"/>
      <c r="D178" s="127"/>
      <c r="E178" s="127"/>
      <c r="F178" s="127"/>
      <c r="G178" s="127"/>
      <c r="H178" s="127"/>
      <c r="I178" s="127"/>
    </row>
    <row r="179" spans="1:10" ht="49.5" customHeight="1">
      <c r="A179" s="204" t="s">
        <v>418</v>
      </c>
      <c r="B179" s="1189" t="s">
        <v>434</v>
      </c>
      <c r="C179" s="1189"/>
      <c r="D179" s="1189"/>
      <c r="E179" s="1189"/>
      <c r="F179" s="1189"/>
      <c r="G179" s="1189"/>
      <c r="H179" s="1189"/>
      <c r="I179" s="1189"/>
    </row>
    <row r="180" spans="1:10" ht="8.1" customHeight="1">
      <c r="A180" s="204"/>
      <c r="B180" s="127"/>
      <c r="C180" s="127"/>
      <c r="D180" s="127"/>
      <c r="E180" s="127"/>
      <c r="F180" s="127"/>
      <c r="G180" s="127"/>
      <c r="H180" s="127"/>
      <c r="I180" s="127"/>
    </row>
    <row r="181" spans="1:10" ht="24.75" customHeight="1">
      <c r="A181" s="204" t="s">
        <v>419</v>
      </c>
      <c r="B181" s="1206" t="s">
        <v>791</v>
      </c>
      <c r="C181" s="1206"/>
      <c r="D181" s="1206"/>
      <c r="E181" s="1206"/>
      <c r="F181" s="1206"/>
      <c r="G181" s="1206"/>
      <c r="H181" s="1206"/>
      <c r="I181" s="1206"/>
    </row>
    <row r="182" spans="1:10" ht="8.1" customHeight="1">
      <c r="A182" s="204"/>
      <c r="B182" s="127"/>
      <c r="C182" s="127"/>
      <c r="D182" s="127"/>
      <c r="E182" s="127"/>
      <c r="F182" s="127"/>
      <c r="G182" s="127"/>
      <c r="H182" s="127"/>
      <c r="I182" s="127"/>
    </row>
    <row r="183" spans="1:10" ht="88.5" customHeight="1">
      <c r="A183" s="204" t="s">
        <v>420</v>
      </c>
      <c r="B183" s="1189" t="s">
        <v>435</v>
      </c>
      <c r="C183" s="1189"/>
      <c r="D183" s="1189"/>
      <c r="E183" s="1189"/>
      <c r="F183" s="1189"/>
      <c r="G183" s="1189"/>
      <c r="H183" s="1189"/>
      <c r="I183" s="1189"/>
    </row>
    <row r="184" spans="1:10" ht="8.1" customHeight="1">
      <c r="A184" s="204"/>
      <c r="B184" s="127"/>
      <c r="C184" s="127"/>
      <c r="D184" s="127"/>
      <c r="E184" s="127"/>
      <c r="F184" s="127"/>
      <c r="G184" s="127"/>
      <c r="H184" s="127"/>
      <c r="I184" s="127"/>
    </row>
    <row r="185" spans="1:10" ht="72" customHeight="1">
      <c r="A185" s="204" t="s">
        <v>436</v>
      </c>
      <c r="B185" s="1189" t="s">
        <v>437</v>
      </c>
      <c r="C185" s="1189"/>
      <c r="D185" s="1189"/>
      <c r="E185" s="1189"/>
      <c r="F185" s="1189"/>
      <c r="G185" s="1189"/>
      <c r="H185" s="1189"/>
      <c r="I185" s="1189"/>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054" t="s">
        <v>383</v>
      </c>
      <c r="B188" s="1054"/>
      <c r="C188" s="1054"/>
      <c r="D188" s="1054"/>
      <c r="E188" s="1187" t="s">
        <v>383</v>
      </c>
      <c r="F188" s="1187"/>
      <c r="G188" s="1187"/>
      <c r="H188" s="1187"/>
      <c r="I188" s="1187"/>
      <c r="J188" s="60"/>
    </row>
    <row r="189" spans="1:10" ht="33" customHeight="1">
      <c r="A189" s="1188" t="s">
        <v>384</v>
      </c>
      <c r="B189" s="1188"/>
      <c r="C189" s="1188"/>
      <c r="D189" s="1188"/>
      <c r="E189" s="1191" t="s">
        <v>385</v>
      </c>
      <c r="F189" s="1191"/>
      <c r="G189" s="1191"/>
      <c r="H189" s="1191"/>
      <c r="I189" s="1191"/>
      <c r="J189" s="60"/>
    </row>
    <row r="190" spans="1:10" ht="15.75">
      <c r="A190" s="199" t="s">
        <v>386</v>
      </c>
      <c r="B190" s="199"/>
      <c r="C190" s="199"/>
      <c r="D190" s="199"/>
      <c r="E190" s="199"/>
      <c r="F190" s="199"/>
      <c r="G190" s="199"/>
      <c r="H190" s="199"/>
      <c r="I190" s="200" t="s">
        <v>438</v>
      </c>
      <c r="J190" s="60"/>
    </row>
    <row r="191" spans="1:10" ht="15.75">
      <c r="A191" s="199"/>
      <c r="B191" s="199"/>
      <c r="C191" s="199"/>
      <c r="D191" s="199"/>
      <c r="E191" s="199"/>
      <c r="F191" s="199"/>
      <c r="G191" s="199"/>
      <c r="H191" s="199"/>
      <c r="I191" s="200"/>
      <c r="J191" s="60"/>
    </row>
    <row r="192" spans="1:10" ht="53.25" customHeight="1">
      <c r="A192" s="204" t="s">
        <v>421</v>
      </c>
      <c r="B192" s="1189" t="s">
        <v>439</v>
      </c>
      <c r="C192" s="1189"/>
      <c r="D192" s="1189"/>
      <c r="E192" s="1189"/>
      <c r="F192" s="1189"/>
      <c r="G192" s="1189"/>
      <c r="H192" s="1189"/>
      <c r="I192" s="1189"/>
    </row>
    <row r="193" spans="1:9" ht="15.75">
      <c r="A193" s="202"/>
      <c r="B193" s="127"/>
      <c r="C193" s="127"/>
      <c r="D193" s="127"/>
      <c r="E193" s="127"/>
      <c r="F193" s="127"/>
      <c r="G193" s="127"/>
      <c r="H193" s="127"/>
      <c r="I193" s="127"/>
    </row>
    <row r="194" spans="1:9" ht="21.95" customHeight="1">
      <c r="A194" s="127"/>
      <c r="B194" s="196"/>
      <c r="C194" s="127"/>
      <c r="D194" s="127"/>
      <c r="E194" s="127"/>
      <c r="F194" s="196"/>
      <c r="G194" s="127"/>
      <c r="H194" s="127"/>
      <c r="I194" s="127"/>
    </row>
    <row r="195" spans="1:9" ht="21.95" customHeight="1">
      <c r="A195" s="127"/>
      <c r="B195" s="206" t="s">
        <v>440</v>
      </c>
      <c r="C195" s="206"/>
      <c r="D195" s="206"/>
      <c r="E195" s="206"/>
      <c r="F195" s="206" t="s">
        <v>440</v>
      </c>
      <c r="G195" s="206"/>
      <c r="H195" s="206"/>
      <c r="I195" s="206"/>
    </row>
    <row r="196" spans="1:9" ht="35.25" customHeight="1">
      <c r="A196" s="127"/>
      <c r="B196" s="1207" t="s">
        <v>384</v>
      </c>
      <c r="C196" s="1207"/>
      <c r="D196" s="1207"/>
      <c r="E196" s="1207"/>
      <c r="F196" s="1207" t="s">
        <v>385</v>
      </c>
      <c r="G196" s="1207"/>
      <c r="H196" s="1207"/>
      <c r="I196" s="1207"/>
    </row>
    <row r="197" spans="1:9" ht="21.95" customHeight="1">
      <c r="A197" s="127"/>
      <c r="B197" s="207"/>
      <c r="C197" s="202"/>
      <c r="D197" s="202"/>
      <c r="E197" s="202"/>
      <c r="F197" s="208"/>
      <c r="G197" s="208"/>
      <c r="H197" s="208"/>
      <c r="I197" s="208"/>
    </row>
    <row r="198" spans="1:9" ht="21.95" customHeight="1">
      <c r="A198" s="127"/>
      <c r="B198" s="1054" t="s">
        <v>441</v>
      </c>
      <c r="C198" s="1054"/>
      <c r="D198" s="1054"/>
      <c r="E198" s="1054"/>
      <c r="F198" s="1054" t="s">
        <v>441</v>
      </c>
      <c r="G198" s="1054"/>
      <c r="H198" s="1054"/>
      <c r="I198" s="1054"/>
    </row>
    <row r="199" spans="1:9" ht="21.95" customHeight="1">
      <c r="A199" s="127"/>
      <c r="B199" s="196"/>
      <c r="C199" s="202"/>
      <c r="D199" s="202"/>
      <c r="E199" s="202"/>
      <c r="F199" s="196"/>
      <c r="G199" s="202"/>
      <c r="H199" s="202"/>
      <c r="I199" s="202"/>
    </row>
    <row r="200" spans="1:9" ht="21.95" customHeight="1">
      <c r="A200" s="127"/>
      <c r="B200" s="196"/>
      <c r="C200" s="202"/>
      <c r="D200" s="202"/>
      <c r="E200" s="202"/>
      <c r="F200" s="196"/>
      <c r="G200" s="202"/>
      <c r="H200" s="202"/>
      <c r="I200" s="202"/>
    </row>
    <row r="201" spans="1:9" ht="24.75" customHeight="1">
      <c r="A201" s="127"/>
      <c r="B201" s="199" t="s">
        <v>442</v>
      </c>
      <c r="C201" s="209"/>
      <c r="D201" s="199"/>
      <c r="E201" s="199"/>
      <c r="F201" s="1208" t="s">
        <v>442</v>
      </c>
      <c r="G201" s="1209"/>
      <c r="H201" s="1209"/>
      <c r="I201" s="1209"/>
    </row>
    <row r="202" spans="1:9" ht="21.95" customHeight="1">
      <c r="A202" s="127"/>
      <c r="B202" s="199" t="s">
        <v>6</v>
      </c>
      <c r="C202" s="209"/>
      <c r="D202" s="199"/>
      <c r="E202" s="199"/>
      <c r="F202" s="1208" t="s">
        <v>6</v>
      </c>
      <c r="G202" s="1209"/>
      <c r="H202" s="1209"/>
      <c r="I202" s="1209"/>
    </row>
    <row r="203" spans="1:9" ht="21.95" customHeight="1">
      <c r="A203" s="127"/>
      <c r="B203" s="206"/>
      <c r="C203" s="202"/>
      <c r="D203" s="202"/>
      <c r="E203" s="202"/>
      <c r="F203" s="206"/>
      <c r="G203" s="202"/>
      <c r="H203" s="202"/>
      <c r="I203" s="202"/>
    </row>
    <row r="204" spans="1:9" ht="21.95" customHeight="1">
      <c r="A204" s="127"/>
      <c r="B204" s="1054" t="s">
        <v>443</v>
      </c>
      <c r="C204" s="1054"/>
      <c r="D204" s="1054"/>
      <c r="E204" s="1054"/>
      <c r="F204" s="1054" t="s">
        <v>443</v>
      </c>
      <c r="G204" s="1054"/>
      <c r="H204" s="1054"/>
      <c r="I204" s="1054"/>
    </row>
    <row r="205" spans="1:9" ht="21.95" customHeight="1">
      <c r="A205" s="127"/>
      <c r="B205" s="199" t="s">
        <v>442</v>
      </c>
      <c r="C205" s="199"/>
      <c r="D205" s="199"/>
      <c r="E205" s="199"/>
      <c r="F205" s="199" t="s">
        <v>442</v>
      </c>
      <c r="G205" s="206"/>
      <c r="H205" s="206"/>
      <c r="I205" s="206"/>
    </row>
    <row r="206" spans="1:9" ht="21.95" customHeight="1">
      <c r="A206" s="127"/>
      <c r="B206" s="199" t="s">
        <v>6</v>
      </c>
      <c r="C206" s="199"/>
      <c r="D206" s="199"/>
      <c r="E206" s="199"/>
      <c r="F206" s="199" t="s">
        <v>6</v>
      </c>
      <c r="G206" s="127"/>
      <c r="H206" s="127"/>
      <c r="I206" s="127"/>
    </row>
    <row r="207" spans="1:9" ht="21.95" customHeight="1">
      <c r="A207" s="127"/>
      <c r="B207" s="127"/>
      <c r="C207" s="127"/>
      <c r="D207" s="127"/>
      <c r="E207" s="127"/>
      <c r="F207" s="127"/>
      <c r="G207" s="127"/>
      <c r="H207" s="127"/>
      <c r="I207" s="127"/>
    </row>
    <row r="208" spans="1:9" ht="21.95" customHeight="1">
      <c r="A208" s="127"/>
      <c r="B208" s="1054" t="s">
        <v>510</v>
      </c>
      <c r="C208" s="1054"/>
      <c r="D208" s="1054"/>
      <c r="E208" s="1054"/>
      <c r="F208" s="1054" t="s">
        <v>510</v>
      </c>
      <c r="G208" s="1054"/>
      <c r="H208" s="1054"/>
      <c r="I208" s="1054"/>
    </row>
    <row r="209" spans="1:9" ht="21.95" customHeight="1">
      <c r="A209" s="127"/>
      <c r="B209" s="199" t="s">
        <v>442</v>
      </c>
      <c r="C209" s="199"/>
      <c r="D209" s="199"/>
      <c r="E209" s="199"/>
      <c r="F209" s="199" t="s">
        <v>442</v>
      </c>
      <c r="G209" s="206"/>
      <c r="H209" s="206"/>
      <c r="I209" s="206"/>
    </row>
    <row r="210" spans="1:9" ht="21.95" customHeight="1">
      <c r="A210" s="127"/>
      <c r="B210" s="199" t="s">
        <v>6</v>
      </c>
      <c r="C210" s="199"/>
      <c r="D210" s="199"/>
      <c r="E210" s="199"/>
      <c r="F210" s="199" t="s">
        <v>6</v>
      </c>
      <c r="G210" s="127"/>
      <c r="H210" s="127"/>
      <c r="I210" s="127"/>
    </row>
    <row r="211" spans="1:9" ht="21.95" customHeight="1">
      <c r="A211" s="127"/>
      <c r="B211" s="199"/>
      <c r="C211" s="199"/>
      <c r="D211" s="199"/>
      <c r="E211" s="199"/>
      <c r="F211" s="199"/>
      <c r="G211" s="127"/>
      <c r="H211" s="127"/>
      <c r="I211" s="127"/>
    </row>
    <row r="212" spans="1:9" ht="21.95" customHeight="1">
      <c r="A212" s="127"/>
      <c r="B212" s="199"/>
      <c r="C212" s="199"/>
      <c r="D212" s="199"/>
      <c r="E212" s="199"/>
      <c r="F212" s="199"/>
      <c r="G212" s="127"/>
      <c r="H212" s="127"/>
      <c r="I212" s="127"/>
    </row>
    <row r="213" spans="1:9" ht="21.95" customHeight="1">
      <c r="A213" s="127"/>
      <c r="B213" s="199"/>
      <c r="C213" s="199"/>
      <c r="D213" s="199"/>
      <c r="E213" s="199"/>
      <c r="F213" s="199"/>
      <c r="G213" s="127"/>
      <c r="H213" s="127"/>
      <c r="I213" s="127"/>
    </row>
    <row r="214" spans="1:9" ht="21.95" customHeight="1">
      <c r="A214" s="127"/>
      <c r="B214" s="199"/>
      <c r="C214" s="199"/>
      <c r="D214" s="199"/>
      <c r="E214" s="199"/>
      <c r="F214" s="199"/>
      <c r="G214" s="127"/>
      <c r="H214" s="127"/>
      <c r="I214" s="127"/>
    </row>
    <row r="215" spans="1:9" ht="21.95" customHeight="1">
      <c r="A215" s="127"/>
      <c r="B215" s="199"/>
      <c r="C215" s="199"/>
      <c r="D215" s="199"/>
      <c r="E215" s="199"/>
      <c r="F215" s="199"/>
      <c r="G215" s="127"/>
      <c r="H215" s="127"/>
      <c r="I215" s="127"/>
    </row>
    <row r="216" spans="1:9" ht="21.95" customHeight="1">
      <c r="A216" s="127"/>
      <c r="B216" s="199"/>
      <c r="C216" s="199"/>
      <c r="D216" s="199"/>
      <c r="E216" s="199"/>
      <c r="F216" s="199"/>
      <c r="G216" s="127"/>
      <c r="H216" s="127"/>
      <c r="I216" s="127"/>
    </row>
    <row r="217" spans="1:9" ht="21.95" customHeight="1">
      <c r="A217" s="127"/>
      <c r="B217" s="199"/>
      <c r="C217" s="199"/>
      <c r="D217" s="199"/>
      <c r="E217" s="199"/>
      <c r="F217" s="199"/>
      <c r="G217" s="127"/>
      <c r="H217" s="127"/>
      <c r="I217" s="127"/>
    </row>
    <row r="218" spans="1:9" ht="21.95" customHeight="1">
      <c r="A218" s="127"/>
      <c r="B218" s="199"/>
      <c r="C218" s="199"/>
      <c r="D218" s="199"/>
      <c r="E218" s="199"/>
      <c r="F218" s="199"/>
      <c r="G218" s="127"/>
      <c r="H218" s="127"/>
      <c r="I218" s="127"/>
    </row>
    <row r="219" spans="1:9" ht="21.95" customHeight="1">
      <c r="A219" s="127"/>
      <c r="B219" s="199"/>
      <c r="C219" s="199"/>
      <c r="D219" s="199"/>
      <c r="E219" s="199"/>
      <c r="F219" s="199"/>
      <c r="G219" s="127"/>
      <c r="H219" s="127"/>
      <c r="I219" s="127"/>
    </row>
    <row r="220" spans="1:9" ht="21.95" customHeight="1">
      <c r="A220" s="127"/>
      <c r="B220" s="199"/>
      <c r="C220" s="199"/>
      <c r="D220" s="199"/>
      <c r="E220" s="199"/>
      <c r="F220" s="199"/>
      <c r="G220" s="127"/>
      <c r="H220" s="127"/>
      <c r="I220" s="127"/>
    </row>
    <row r="221" spans="1:9" ht="21.95" customHeight="1">
      <c r="A221" s="127"/>
      <c r="B221" s="199"/>
      <c r="C221" s="199"/>
      <c r="D221" s="199"/>
      <c r="E221" s="199"/>
      <c r="F221" s="199"/>
      <c r="G221" s="127"/>
      <c r="H221" s="127"/>
      <c r="I221" s="127"/>
    </row>
    <row r="222" spans="1:9" ht="21.95" customHeight="1">
      <c r="A222" s="127"/>
      <c r="B222" s="199"/>
      <c r="C222" s="199"/>
      <c r="D222" s="199"/>
      <c r="E222" s="199"/>
      <c r="F222" s="199"/>
      <c r="G222" s="127"/>
      <c r="H222" s="127"/>
      <c r="I222" s="127"/>
    </row>
    <row r="223" spans="1:9" ht="15.75" customHeight="1">
      <c r="A223" s="127"/>
      <c r="B223" s="199"/>
      <c r="C223" s="199"/>
      <c r="D223" s="199"/>
      <c r="E223" s="199"/>
      <c r="F223" s="199"/>
      <c r="G223" s="127"/>
      <c r="H223" s="127"/>
      <c r="I223" s="127"/>
    </row>
    <row r="224" spans="1:9" ht="15.75">
      <c r="A224" s="210"/>
      <c r="B224" s="210"/>
      <c r="C224" s="210"/>
      <c r="D224" s="210"/>
      <c r="E224" s="210"/>
      <c r="F224" s="210"/>
      <c r="G224" s="210"/>
      <c r="H224" s="210"/>
      <c r="I224" s="210"/>
    </row>
    <row r="225" spans="1:9" ht="15.75">
      <c r="A225" s="199" t="s">
        <v>386</v>
      </c>
      <c r="B225" s="199"/>
      <c r="C225" s="199"/>
      <c r="D225" s="199"/>
      <c r="E225" s="199"/>
      <c r="F225" s="199"/>
      <c r="G225" s="199"/>
      <c r="H225" s="199"/>
      <c r="I225" s="200" t="s">
        <v>444</v>
      </c>
    </row>
    <row r="226" spans="1:9" ht="15.75">
      <c r="A226" s="127"/>
      <c r="B226" s="127"/>
      <c r="C226" s="127"/>
      <c r="D226" s="127"/>
      <c r="E226" s="127"/>
      <c r="F226" s="127"/>
      <c r="G226" s="127"/>
      <c r="H226" s="127"/>
      <c r="I226" s="127"/>
    </row>
    <row r="227" spans="1:9" ht="15.75">
      <c r="A227" s="127"/>
      <c r="B227" s="127"/>
      <c r="C227" s="127"/>
      <c r="D227" s="127"/>
      <c r="E227" s="127"/>
      <c r="F227" s="127"/>
      <c r="G227" s="127"/>
      <c r="H227" s="127"/>
      <c r="I227" s="127"/>
    </row>
    <row r="228" spans="1:9" ht="15.75">
      <c r="A228" s="127"/>
      <c r="B228" s="127"/>
      <c r="C228" s="127"/>
      <c r="D228" s="127"/>
      <c r="E228" s="127"/>
      <c r="F228" s="127"/>
      <c r="G228" s="127"/>
      <c r="H228" s="127"/>
      <c r="I228" s="127"/>
    </row>
    <row r="229" spans="1:9" ht="15.75">
      <c r="A229" s="127"/>
      <c r="B229" s="127"/>
      <c r="C229" s="127"/>
      <c r="D229" s="127"/>
      <c r="E229" s="127"/>
      <c r="F229" s="127"/>
      <c r="G229" s="127"/>
      <c r="H229" s="127"/>
      <c r="I229" s="127"/>
    </row>
    <row r="230" spans="1:9" ht="15.75">
      <c r="A230" s="127"/>
      <c r="B230" s="127"/>
      <c r="C230" s="127"/>
      <c r="D230" s="127"/>
      <c r="E230" s="127"/>
      <c r="F230" s="127"/>
      <c r="G230" s="127"/>
      <c r="H230" s="127"/>
      <c r="I230" s="127"/>
    </row>
    <row r="231" spans="1:9" ht="15.75">
      <c r="A231" s="127"/>
      <c r="B231" s="127"/>
      <c r="C231" s="127"/>
      <c r="D231" s="127"/>
      <c r="E231" s="127"/>
      <c r="F231" s="127"/>
      <c r="G231" s="127"/>
      <c r="H231" s="127"/>
      <c r="I231" s="127"/>
    </row>
    <row r="232" spans="1:9" ht="15.75">
      <c r="A232" s="127"/>
      <c r="B232" s="127"/>
      <c r="C232" s="127"/>
      <c r="D232" s="127"/>
      <c r="E232" s="127"/>
      <c r="F232" s="127"/>
      <c r="G232" s="127"/>
      <c r="H232" s="127"/>
      <c r="I232" s="127"/>
    </row>
    <row r="233" spans="1:9" ht="15.75">
      <c r="A233" s="127"/>
      <c r="B233" s="127"/>
      <c r="C233" s="127"/>
      <c r="D233" s="127"/>
      <c r="E233" s="127"/>
      <c r="F233" s="127"/>
      <c r="G233" s="127"/>
      <c r="H233" s="127"/>
      <c r="I233" s="127"/>
    </row>
    <row r="234" spans="1:9" ht="15.75">
      <c r="A234" s="127"/>
      <c r="B234" s="127"/>
      <c r="C234" s="127"/>
      <c r="D234" s="127"/>
      <c r="E234" s="127"/>
      <c r="F234" s="127"/>
      <c r="G234" s="127"/>
      <c r="H234" s="127"/>
      <c r="I234" s="127"/>
    </row>
    <row r="235" spans="1:9" ht="15.75">
      <c r="A235" s="127"/>
      <c r="B235" s="127"/>
      <c r="C235" s="127"/>
      <c r="D235" s="127"/>
      <c r="E235" s="127"/>
      <c r="F235" s="127"/>
      <c r="G235" s="127"/>
      <c r="H235" s="127"/>
      <c r="I235" s="127"/>
    </row>
    <row r="236" spans="1:9" ht="15.75">
      <c r="A236" s="127"/>
      <c r="B236" s="127"/>
      <c r="C236" s="127"/>
      <c r="D236" s="127"/>
      <c r="E236" s="127"/>
      <c r="F236" s="127"/>
      <c r="G236" s="127"/>
      <c r="H236" s="127"/>
      <c r="I236" s="127"/>
    </row>
    <row r="237" spans="1:9" ht="15.75">
      <c r="A237" s="127"/>
      <c r="B237" s="127"/>
      <c r="C237" s="127"/>
      <c r="D237" s="127"/>
      <c r="E237" s="127"/>
      <c r="F237" s="127"/>
      <c r="G237" s="127"/>
      <c r="H237" s="127"/>
      <c r="I237" s="127"/>
    </row>
    <row r="238" spans="1:9" ht="15.75">
      <c r="A238" s="127"/>
      <c r="B238" s="127"/>
      <c r="C238" s="127"/>
      <c r="D238" s="127"/>
      <c r="E238" s="127"/>
      <c r="F238" s="127"/>
      <c r="G238" s="127"/>
      <c r="H238" s="127"/>
      <c r="I238" s="127"/>
    </row>
  </sheetData>
  <sheetProtection password="CC69" sheet="1" formatColumns="0" formatRows="0" selectLockedCells="1"/>
  <customSheetViews>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91"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67" t="str">
        <f>'Attach 3(JV)'!A1</f>
        <v>Specification No. :WR2/NT/W-CIVIL/DOM/G01/26/00110</v>
      </c>
      <c r="B1" s="867"/>
      <c r="C1" s="867"/>
      <c r="D1" s="867"/>
      <c r="E1" s="283"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78.75" customHeight="1">
      <c r="A3" s="1121" t="str">
        <f>Basic!B2</f>
        <v>Painting work of Indore township (DF 01 to DF 11), Guest house Vijay Nagar &amp; office building in Vijay Nagar township</v>
      </c>
      <c r="B3" s="1122"/>
      <c r="C3" s="1122"/>
      <c r="D3" s="1122"/>
      <c r="E3" s="1122"/>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32" t="s">
        <v>915</v>
      </c>
      <c r="B5" s="1232"/>
      <c r="C5" s="1232"/>
      <c r="D5" s="1232"/>
      <c r="E5" s="123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6" t="str">
        <f>'Attach 3(JV)'!A7</f>
        <v>Bidder’s Name and Address  :</v>
      </c>
      <c r="B8" s="806"/>
      <c r="C8" s="806"/>
      <c r="D8" s="806"/>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5" t="str">
        <f>'Attach 3(JV)'!A8</f>
        <v/>
      </c>
      <c r="B9" s="1055"/>
      <c r="C9" s="395"/>
      <c r="D9" s="395"/>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322</v>
      </c>
      <c r="B10" s="1233">
        <f>'Attach 3(JV)'!B9:D9</f>
        <v>0</v>
      </c>
      <c r="C10" s="1233"/>
      <c r="D10" s="1233"/>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324</v>
      </c>
      <c r="B11" s="803">
        <f>'Attach 3(JV)'!B10:D10</f>
        <v>0</v>
      </c>
      <c r="C11" s="803"/>
      <c r="D11" s="803"/>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3">
        <f>'Attach 3(JV)'!B11:D11</f>
        <v>0</v>
      </c>
      <c r="C12" s="803"/>
      <c r="D12" s="803"/>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3">
        <f>'Attach 3(JV)'!B12</f>
        <v>0</v>
      </c>
      <c r="C13" s="803"/>
      <c r="D13" s="803"/>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3"/>
      <c r="C14" s="803"/>
      <c r="D14" s="803"/>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317</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369</v>
      </c>
      <c r="B16" s="890" t="s">
        <v>370</v>
      </c>
      <c r="C16" s="890"/>
      <c r="D16" s="890"/>
      <c r="E16" s="890"/>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34" t="s">
        <v>454</v>
      </c>
      <c r="C17" s="1234"/>
      <c r="D17" s="1234"/>
      <c r="E17" s="1234"/>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40" t="s">
        <v>371</v>
      </c>
      <c r="C18" s="241"/>
      <c r="D18" s="242"/>
      <c r="E18" s="105"/>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43"/>
      <c r="B19" s="240" t="s">
        <v>372</v>
      </c>
      <c r="C19" s="241"/>
      <c r="D19" s="242"/>
      <c r="E19" s="105"/>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38"/>
      <c r="B20" s="1239"/>
      <c r="C20" s="1239"/>
      <c r="D20" s="1239"/>
      <c r="E20" s="1239"/>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40"/>
      <c r="C21" s="1240"/>
      <c r="D21" s="1240"/>
      <c r="E21" s="1240"/>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369</v>
      </c>
      <c r="B22" s="890" t="s">
        <v>110</v>
      </c>
      <c r="C22" s="890"/>
      <c r="D22" s="890"/>
      <c r="E22" s="890"/>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134</v>
      </c>
      <c r="B23" s="865" t="s">
        <v>111</v>
      </c>
      <c r="C23" s="865"/>
      <c r="D23" s="865"/>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135</v>
      </c>
      <c r="B24" s="1213" t="s">
        <v>112</v>
      </c>
      <c r="C24" s="1213"/>
      <c r="D24" s="1213"/>
      <c r="E24" s="99"/>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13" t="s">
        <v>113</v>
      </c>
      <c r="C25" s="1213"/>
      <c r="D25" s="1213"/>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13"/>
      <c r="C26" s="1213"/>
      <c r="D26" s="1213"/>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13"/>
      <c r="C27" s="1213"/>
      <c r="D27" s="1213"/>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13" t="s">
        <v>114</v>
      </c>
      <c r="C28" s="1213"/>
      <c r="D28" s="1213"/>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13"/>
      <c r="C29" s="1213"/>
      <c r="D29" s="1213"/>
      <c r="E29" s="219"/>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13"/>
      <c r="C30" s="1213"/>
      <c r="D30" s="1213"/>
      <c r="E30" s="219"/>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13" t="s">
        <v>115</v>
      </c>
      <c r="C31" s="1213"/>
      <c r="D31" s="1213"/>
      <c r="E31" s="219"/>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13"/>
      <c r="C32" s="1213"/>
      <c r="D32" s="1213"/>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18"/>
      <c r="C33" s="1218"/>
      <c r="D33" s="1218"/>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536</v>
      </c>
      <c r="B34" s="1217" t="s">
        <v>116</v>
      </c>
      <c r="C34" s="1217"/>
      <c r="D34" s="1217"/>
      <c r="E34" s="1230"/>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35" t="s">
        <v>117</v>
      </c>
      <c r="C35" s="1236"/>
      <c r="D35" s="1237"/>
      <c r="E35" s="1231"/>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67" t="s">
        <v>537</v>
      </c>
      <c r="B36" s="1214" t="s">
        <v>539</v>
      </c>
      <c r="C36" s="1215"/>
      <c r="D36" s="1216"/>
      <c r="E36" s="405"/>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68"/>
      <c r="B37" s="866"/>
      <c r="C37" s="867"/>
      <c r="D37" s="1242"/>
      <c r="E37" s="40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89" t="s">
        <v>538</v>
      </c>
      <c r="B38" s="879" t="s">
        <v>540</v>
      </c>
      <c r="C38" s="880"/>
      <c r="D38" s="901"/>
      <c r="E38" s="401"/>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403" t="s">
        <v>669</v>
      </c>
      <c r="B39" s="1214" t="s">
        <v>670</v>
      </c>
      <c r="C39" s="1215"/>
      <c r="D39" s="1216"/>
      <c r="E39" s="405"/>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136</v>
      </c>
      <c r="B40" s="1227" t="s">
        <v>118</v>
      </c>
      <c r="C40" s="1228"/>
      <c r="D40" s="1229"/>
      <c r="E40" s="81"/>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137</v>
      </c>
      <c r="B41" s="1211" t="s">
        <v>489</v>
      </c>
      <c r="C41" s="1211"/>
      <c r="D41" s="1211"/>
      <c r="E41" s="81"/>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86" t="s">
        <v>490</v>
      </c>
      <c r="B42" s="1211" t="s">
        <v>491</v>
      </c>
      <c r="C42" s="1211"/>
      <c r="D42" s="1211"/>
      <c r="E42" s="81"/>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86"/>
      <c r="B43" s="1211" t="s">
        <v>492</v>
      </c>
      <c r="C43" s="1211"/>
      <c r="D43" s="1211"/>
      <c r="E43" s="287" t="s">
        <v>493</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86" t="s">
        <v>494</v>
      </c>
      <c r="B44" s="1094"/>
      <c r="C44" s="1212"/>
      <c r="D44" s="1095"/>
      <c r="E44" s="81"/>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86" t="s">
        <v>28</v>
      </c>
      <c r="B45" s="1094"/>
      <c r="C45" s="1212"/>
      <c r="D45" s="1095"/>
      <c r="E45" s="81"/>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86" t="s">
        <v>447</v>
      </c>
      <c r="B46" s="1094"/>
      <c r="C46" s="1212"/>
      <c r="D46" s="1095"/>
      <c r="E46" s="81"/>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86" t="s">
        <v>449</v>
      </c>
      <c r="B47" s="1211" t="s">
        <v>495</v>
      </c>
      <c r="C47" s="1211"/>
      <c r="D47" s="1211"/>
      <c r="E47" s="288"/>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86"/>
      <c r="B48" s="1211" t="s">
        <v>492</v>
      </c>
      <c r="C48" s="1211"/>
      <c r="D48" s="1211"/>
      <c r="E48" s="287" t="s">
        <v>493</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86" t="s">
        <v>494</v>
      </c>
      <c r="B49" s="1094"/>
      <c r="C49" s="1212"/>
      <c r="D49" s="1095"/>
      <c r="E49" s="81"/>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86" t="s">
        <v>28</v>
      </c>
      <c r="B50" s="1094"/>
      <c r="C50" s="1212"/>
      <c r="D50" s="1095"/>
      <c r="E50" s="81"/>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86" t="s">
        <v>447</v>
      </c>
      <c r="B51" s="1094"/>
      <c r="C51" s="1212"/>
      <c r="D51" s="1095"/>
      <c r="E51" s="81"/>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89" t="s">
        <v>496</v>
      </c>
      <c r="B52" s="1094"/>
      <c r="C52" s="1212"/>
      <c r="D52" s="1095"/>
      <c r="E52" s="81"/>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86" t="s">
        <v>448</v>
      </c>
      <c r="B53" s="1094"/>
      <c r="C53" s="1212"/>
      <c r="D53" s="1095"/>
      <c r="E53" s="81"/>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89" t="s">
        <v>453</v>
      </c>
      <c r="B54" s="1094"/>
      <c r="C54" s="1212"/>
      <c r="D54" s="1095"/>
      <c r="E54" s="81"/>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23" t="s">
        <v>119</v>
      </c>
      <c r="C55" s="1223"/>
      <c r="D55" s="1223"/>
      <c r="E55" s="81"/>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13" t="s">
        <v>120</v>
      </c>
      <c r="C56" s="1213"/>
      <c r="D56" s="1213"/>
      <c r="E56" s="81"/>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8"/>
      <c r="B57" s="1213"/>
      <c r="C57" s="1213"/>
      <c r="D57" s="1213"/>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3"/>
      <c r="B58" s="1218"/>
      <c r="C58" s="1218"/>
      <c r="D58" s="1218"/>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8">
        <v>8</v>
      </c>
      <c r="B59" s="1210" t="s">
        <v>121</v>
      </c>
      <c r="C59" s="1210"/>
      <c r="D59" s="1210"/>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8"/>
      <c r="B60" s="1213" t="s">
        <v>147</v>
      </c>
      <c r="C60" s="1213"/>
      <c r="D60" s="1213"/>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24" t="s">
        <v>131</v>
      </c>
      <c r="C61" s="1225"/>
      <c r="D61" s="1226"/>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8"/>
      <c r="B62" s="1213" t="s">
        <v>122</v>
      </c>
      <c r="C62" s="1213"/>
      <c r="D62" s="1213"/>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8"/>
      <c r="B63" s="1213" t="s">
        <v>123</v>
      </c>
      <c r="C63" s="1213"/>
      <c r="D63" s="1213"/>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3"/>
      <c r="B64" s="1218" t="s">
        <v>124</v>
      </c>
      <c r="C64" s="1218"/>
      <c r="D64" s="1218"/>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19" t="s">
        <v>125</v>
      </c>
      <c r="C65" s="1219"/>
      <c r="D65" s="1219"/>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8"/>
      <c r="B66" s="1213" t="s">
        <v>126</v>
      </c>
      <c r="C66" s="1213"/>
      <c r="D66" s="1213"/>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8"/>
      <c r="B67" s="1213" t="s">
        <v>127</v>
      </c>
      <c r="C67" s="1213"/>
      <c r="D67" s="1213"/>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8"/>
      <c r="B68" s="1213"/>
      <c r="C68" s="1213"/>
      <c r="D68" s="1213"/>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8"/>
      <c r="B69" s="1213"/>
      <c r="C69" s="1213"/>
      <c r="D69" s="1213"/>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8"/>
      <c r="B70" s="1213" t="s">
        <v>128</v>
      </c>
      <c r="C70" s="1213"/>
      <c r="D70" s="1213"/>
      <c r="E70" s="140"/>
      <c r="F70" s="162"/>
      <c r="G70" s="162"/>
      <c r="H70" s="162"/>
      <c r="I70" s="162"/>
      <c r="J70" s="162"/>
      <c r="K70" s="162"/>
      <c r="L70" s="162"/>
      <c r="M70" s="162"/>
      <c r="N70" s="162"/>
      <c r="O70" s="162"/>
      <c r="P70" s="162"/>
      <c r="Q70" s="162"/>
      <c r="R70" s="162"/>
      <c r="S70" s="162"/>
      <c r="T70" s="162"/>
      <c r="U70" s="162"/>
      <c r="V70" s="162"/>
      <c r="W70" s="162"/>
      <c r="X70" s="162"/>
      <c r="Y70" s="162"/>
      <c r="Z70" s="84"/>
      <c r="AA70" s="84"/>
      <c r="AB70" s="84"/>
    </row>
    <row r="71" spans="1:31" ht="17.100000000000001" customHeight="1">
      <c r="A71" s="98"/>
      <c r="B71" s="1213" t="s">
        <v>129</v>
      </c>
      <c r="C71" s="1213"/>
      <c r="D71" s="1213"/>
      <c r="E71" s="140"/>
      <c r="Z71" s="84"/>
      <c r="AA71" s="84"/>
      <c r="AB71" s="84"/>
    </row>
    <row r="72" spans="1:31" ht="18.95" customHeight="1">
      <c r="A72" s="98"/>
      <c r="B72" s="1220" t="s">
        <v>129</v>
      </c>
      <c r="C72" s="1221"/>
      <c r="D72" s="1222"/>
      <c r="E72" s="98" t="str">
        <f>IF(H69=1,"Saving Account","Current Account")</f>
        <v>Current Account</v>
      </c>
      <c r="Z72" s="84"/>
      <c r="AA72" s="84"/>
      <c r="AB72" s="84"/>
    </row>
    <row r="73" spans="1:31" ht="33" customHeight="1">
      <c r="A73" s="82">
        <v>11</v>
      </c>
      <c r="B73" s="865" t="s">
        <v>130</v>
      </c>
      <c r="C73" s="865"/>
      <c r="D73" s="865"/>
      <c r="E73" s="81"/>
    </row>
    <row r="74" spans="1:31" ht="48" customHeight="1">
      <c r="A74" s="82">
        <v>12</v>
      </c>
      <c r="B74" s="865" t="s">
        <v>139</v>
      </c>
      <c r="C74" s="865"/>
      <c r="D74" s="865"/>
      <c r="E74" s="81"/>
    </row>
    <row r="75" spans="1:31" ht="50.25" customHeight="1">
      <c r="A75" s="1131" t="s">
        <v>138</v>
      </c>
      <c r="B75" s="1131"/>
      <c r="C75" s="1131"/>
      <c r="D75" s="1131"/>
      <c r="E75" s="1131"/>
    </row>
    <row r="76" spans="1:31">
      <c r="A76" s="861"/>
      <c r="B76" s="861"/>
      <c r="C76" s="861"/>
      <c r="D76" s="861"/>
      <c r="E76" s="861"/>
    </row>
    <row r="77" spans="1:31" ht="15">
      <c r="A77" s="893" t="s">
        <v>541</v>
      </c>
      <c r="B77" s="893"/>
      <c r="C77" s="893"/>
      <c r="D77" s="893"/>
      <c r="E77" s="893"/>
    </row>
    <row r="78" spans="1:31" ht="15">
      <c r="A78" s="1241"/>
      <c r="B78" s="1241"/>
      <c r="C78" s="1241"/>
      <c r="D78" s="1241"/>
      <c r="E78" s="1241"/>
    </row>
    <row r="79" spans="1:31" ht="15">
      <c r="A79" s="893" t="s">
        <v>542</v>
      </c>
      <c r="B79" s="893"/>
      <c r="C79" s="893"/>
      <c r="D79" s="893"/>
      <c r="E79" s="893"/>
    </row>
    <row r="80" spans="1:31" ht="15">
      <c r="A80" s="1241"/>
      <c r="B80" s="1241"/>
      <c r="C80" s="1241"/>
      <c r="D80" s="1241"/>
      <c r="E80" s="1241"/>
    </row>
    <row r="81" spans="1:5" ht="15">
      <c r="A81" s="845" t="s">
        <v>543</v>
      </c>
      <c r="B81" s="845"/>
      <c r="C81" s="845"/>
      <c r="D81" s="845"/>
      <c r="E81" s="845"/>
    </row>
    <row r="82" spans="1:5" ht="15">
      <c r="A82" s="845" t="s">
        <v>544</v>
      </c>
      <c r="B82" s="845"/>
      <c r="C82" s="845"/>
      <c r="D82" s="845"/>
      <c r="E82" s="845"/>
    </row>
    <row r="83" spans="1:5" ht="15">
      <c r="A83" s="845" t="s">
        <v>545</v>
      </c>
      <c r="B83" s="845"/>
      <c r="C83" s="845"/>
      <c r="D83" s="845"/>
      <c r="E83" s="845"/>
    </row>
    <row r="84" spans="1:5" ht="15">
      <c r="A84" s="1241"/>
      <c r="B84" s="1241"/>
      <c r="C84" s="1241"/>
      <c r="D84" s="1241"/>
      <c r="E84" s="1241"/>
    </row>
    <row r="85" spans="1:5" ht="32.25" customHeight="1">
      <c r="A85" s="893" t="s">
        <v>546</v>
      </c>
      <c r="B85" s="893"/>
      <c r="C85" s="893"/>
      <c r="D85" s="893"/>
      <c r="E85" s="893"/>
    </row>
    <row r="86" spans="1:5">
      <c r="A86" s="59"/>
      <c r="B86" s="59"/>
      <c r="C86" s="59"/>
      <c r="D86" s="404"/>
      <c r="E86" s="59"/>
    </row>
    <row r="87" spans="1:5" ht="24.95" customHeight="1">
      <c r="A87" s="36" t="s">
        <v>7</v>
      </c>
      <c r="B87" s="63" t="str">
        <f>'Attach 3(JV)'!B24</f>
        <v>--</v>
      </c>
      <c r="D87" s="52" t="s">
        <v>5</v>
      </c>
      <c r="E87" s="211" t="str">
        <f>'Attach 3(JV)'!E24</f>
        <v/>
      </c>
    </row>
    <row r="88" spans="1:5" ht="34.5" customHeight="1">
      <c r="A88" s="36" t="s">
        <v>8</v>
      </c>
      <c r="B88" s="211" t="str">
        <f>'Attach 3(JV)'!B25</f>
        <v/>
      </c>
      <c r="D88" s="52" t="s">
        <v>6</v>
      </c>
      <c r="E88" s="211"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618" customWidth="1"/>
    <col min="2" max="2" width="18.140625" style="618" customWidth="1"/>
    <col min="3" max="5" width="7.42578125" style="618" customWidth="1"/>
    <col min="6" max="8" width="7.42578125" style="556" customWidth="1"/>
    <col min="9" max="12" width="7.42578125" style="337" customWidth="1"/>
    <col min="13" max="16384" width="9.140625" style="337"/>
  </cols>
  <sheetData>
    <row r="1" spans="1:26" s="631" customFormat="1" ht="21" customHeight="1">
      <c r="A1" s="1275" t="str">
        <f>'Attach 15'!A1:D1</f>
        <v>Specification No. :WR2/NT/W-CIVIL/DOM/G01/26/00110</v>
      </c>
      <c r="B1" s="1275"/>
      <c r="C1" s="1275"/>
      <c r="D1" s="1275"/>
      <c r="E1" s="1275"/>
      <c r="F1" s="1275"/>
      <c r="G1" s="1275"/>
      <c r="H1" s="1276" t="s">
        <v>811</v>
      </c>
      <c r="I1" s="1276"/>
      <c r="J1" s="1276"/>
      <c r="K1" s="1276"/>
      <c r="L1" s="1276"/>
    </row>
    <row r="2" spans="1:26" ht="11.25" customHeight="1">
      <c r="Z2" s="632">
        <f>'[21]Attach 3(JV)'!Z2</f>
        <v>0</v>
      </c>
    </row>
    <row r="3" spans="1:26" ht="89.25" customHeight="1">
      <c r="A3" s="1121" t="str">
        <f>'Attach 15'!A3:E3</f>
        <v>Painting work of Indore township (DF 01 to DF 11), Guest house Vijay Nagar &amp; office building in Vijay Nagar township</v>
      </c>
      <c r="B3" s="1122"/>
      <c r="C3" s="1122"/>
      <c r="D3" s="1122"/>
      <c r="E3" s="1122"/>
      <c r="F3" s="1122"/>
      <c r="G3" s="1122"/>
      <c r="H3" s="1122"/>
      <c r="I3" s="1122"/>
      <c r="J3" s="1122"/>
      <c r="K3" s="1122"/>
      <c r="L3" s="1122"/>
    </row>
    <row r="4" spans="1:26" ht="15.95" customHeight="1">
      <c r="A4" s="633"/>
      <c r="H4" s="30"/>
      <c r="I4" s="11"/>
    </row>
    <row r="5" spans="1:26" ht="20.100000000000001" customHeight="1">
      <c r="A5" s="1277" t="s">
        <v>9</v>
      </c>
      <c r="B5" s="1277"/>
      <c r="C5" s="1277"/>
      <c r="D5" s="1277"/>
      <c r="E5" s="1277"/>
      <c r="F5" s="1277"/>
      <c r="G5" s="1277"/>
      <c r="H5" s="1277"/>
      <c r="I5" s="1277"/>
      <c r="J5" s="1277"/>
      <c r="K5" s="1277"/>
      <c r="L5" s="1277"/>
    </row>
    <row r="6" spans="1:26" ht="15.95" customHeight="1">
      <c r="A6" s="634"/>
      <c r="H6" s="30"/>
      <c r="I6" s="11"/>
    </row>
    <row r="7" spans="1:26" ht="20.100000000000001" customHeight="1">
      <c r="A7" s="635" t="str">
        <f>'Attach 15'!A8:D8</f>
        <v>Bidder’s Name and Address  :</v>
      </c>
      <c r="G7" s="15" t="str">
        <f>'[21]Attach 3(JV)'!E7</f>
        <v>To:</v>
      </c>
      <c r="I7" s="11"/>
    </row>
    <row r="8" spans="1:26" ht="36" customHeight="1">
      <c r="A8" s="1278" t="str">
        <f>'[21]Attach 3(JV)'!A8</f>
        <v/>
      </c>
      <c r="B8" s="1278"/>
      <c r="C8" s="1278"/>
      <c r="D8" s="1278"/>
      <c r="E8" s="1278"/>
      <c r="F8" s="1278"/>
      <c r="G8" s="12" t="str">
        <f>'[21]Attach 3(JV)'!E8</f>
        <v>Contract Services</v>
      </c>
      <c r="I8" s="11"/>
    </row>
    <row r="9" spans="1:26" ht="20.100000000000001" customHeight="1">
      <c r="A9" s="13" t="s">
        <v>322</v>
      </c>
      <c r="B9" s="803">
        <f>'Attach 15'!B10:D10</f>
        <v>0</v>
      </c>
      <c r="C9" s="803"/>
      <c r="D9" s="803"/>
      <c r="E9" s="803"/>
      <c r="F9" s="803"/>
      <c r="G9" s="12" t="str">
        <f>'[21]Attach 3(JV)'!E9</f>
        <v>Power Grid Corporation of India Ltd.,</v>
      </c>
      <c r="I9" s="11"/>
    </row>
    <row r="10" spans="1:26" ht="20.100000000000001" customHeight="1">
      <c r="A10" s="13" t="s">
        <v>324</v>
      </c>
      <c r="B10" s="803">
        <f>'Attach 15'!B11:D11</f>
        <v>0</v>
      </c>
      <c r="C10" s="803"/>
      <c r="D10" s="803"/>
      <c r="E10" s="803"/>
      <c r="F10" s="803"/>
      <c r="G10" s="12" t="s">
        <v>916</v>
      </c>
      <c r="H10" s="12"/>
      <c r="I10" s="12"/>
      <c r="J10" s="12"/>
      <c r="K10" s="12"/>
    </row>
    <row r="11" spans="1:26" ht="20.100000000000001" customHeight="1">
      <c r="B11" s="803">
        <f>'Attach 15'!B12:D12</f>
        <v>0</v>
      </c>
      <c r="C11" s="803"/>
      <c r="D11" s="803"/>
      <c r="E11" s="803"/>
      <c r="F11" s="803"/>
      <c r="G11" s="12" t="s">
        <v>917</v>
      </c>
      <c r="H11" s="12"/>
      <c r="I11" s="12"/>
      <c r="J11" s="12"/>
      <c r="K11" s="12"/>
    </row>
    <row r="12" spans="1:26" ht="20.100000000000001" customHeight="1">
      <c r="A12" s="634"/>
      <c r="B12" s="803">
        <f>'Attach 15'!B13:D13</f>
        <v>0</v>
      </c>
      <c r="C12" s="803"/>
      <c r="D12" s="803"/>
      <c r="E12" s="803"/>
      <c r="F12" s="803"/>
      <c r="G12" s="12"/>
    </row>
    <row r="13" spans="1:26" ht="15.95" customHeight="1">
      <c r="A13" s="634"/>
      <c r="B13" s="103"/>
      <c r="C13" s="103"/>
      <c r="D13" s="103"/>
      <c r="E13" s="103"/>
      <c r="F13" s="103"/>
    </row>
    <row r="14" spans="1:26" ht="20.100000000000001" customHeight="1">
      <c r="A14" s="618" t="s">
        <v>317</v>
      </c>
    </row>
    <row r="15" spans="1:26" ht="20.100000000000001" customHeight="1">
      <c r="A15" s="634"/>
    </row>
    <row r="16" spans="1:26" ht="57.75" customHeight="1">
      <c r="A16" s="1270" t="s">
        <v>800</v>
      </c>
      <c r="B16" s="1270"/>
      <c r="C16" s="1270"/>
      <c r="D16" s="1270"/>
      <c r="E16" s="1270"/>
      <c r="F16" s="1270"/>
      <c r="G16" s="1270"/>
      <c r="H16" s="1270"/>
      <c r="I16" s="1270"/>
      <c r="J16" s="1270"/>
      <c r="K16" s="1270"/>
      <c r="L16" s="1270"/>
    </row>
    <row r="17" spans="1:12" ht="20.100000000000001" customHeight="1">
      <c r="A17" s="636">
        <v>1</v>
      </c>
      <c r="B17" s="637" t="s">
        <v>13</v>
      </c>
    </row>
    <row r="18" spans="1:12" ht="82.5" customHeight="1">
      <c r="A18" s="638"/>
      <c r="B18" s="1253" t="s">
        <v>802</v>
      </c>
      <c r="C18" s="1253"/>
      <c r="D18" s="1253"/>
      <c r="E18" s="1253"/>
      <c r="F18" s="1253"/>
      <c r="G18" s="1253"/>
      <c r="H18" s="1253"/>
      <c r="I18" s="1253"/>
      <c r="J18" s="1253"/>
      <c r="K18" s="1253"/>
      <c r="L18" s="1253"/>
    </row>
    <row r="19" spans="1:12" ht="60.75" customHeight="1">
      <c r="A19" s="630">
        <v>1.1000000000000001</v>
      </c>
      <c r="B19" s="1271" t="s">
        <v>14</v>
      </c>
      <c r="C19" s="1271"/>
      <c r="D19" s="1271"/>
      <c r="E19" s="1271"/>
      <c r="F19" s="1271"/>
      <c r="G19" s="1271"/>
      <c r="H19" s="1271"/>
      <c r="I19" s="1271"/>
      <c r="J19" s="1271"/>
      <c r="K19" s="1271"/>
      <c r="L19" s="1271"/>
    </row>
    <row r="20" spans="1:12" ht="33" customHeight="1">
      <c r="A20" s="638"/>
      <c r="B20" s="1267" t="str">
        <f>IF('[21]Names of Bidder'!I6="Sole Bidder","Name of the Bidder (Sole Bidder)", "Name of Bidder (Lead Partner)")</f>
        <v>Name of the Bidder (Sole Bidder)</v>
      </c>
      <c r="C20" s="1267"/>
      <c r="D20" s="1267"/>
      <c r="E20" s="1267"/>
      <c r="F20" s="1267"/>
      <c r="G20" s="1267"/>
      <c r="H20" s="1264">
        <f>B9</f>
        <v>0</v>
      </c>
      <c r="I20" s="1264"/>
      <c r="J20" s="1264"/>
      <c r="K20" s="1264"/>
      <c r="L20" s="1264"/>
    </row>
    <row r="21" spans="1:12" ht="33" customHeight="1">
      <c r="A21" s="639"/>
      <c r="B21" s="1267" t="s">
        <v>15</v>
      </c>
      <c r="C21" s="1267"/>
      <c r="D21" s="1267"/>
      <c r="E21" s="1267"/>
      <c r="F21" s="1267"/>
      <c r="G21" s="1267"/>
      <c r="H21" s="1268" t="s">
        <v>55</v>
      </c>
      <c r="I21" s="1268"/>
      <c r="J21" s="1268"/>
      <c r="K21" s="1268"/>
      <c r="L21" s="1268"/>
    </row>
    <row r="22" spans="1:12" ht="33" customHeight="1">
      <c r="A22" s="639"/>
      <c r="B22" s="1267" t="s">
        <v>16</v>
      </c>
      <c r="C22" s="1267"/>
      <c r="D22" s="1267"/>
      <c r="E22" s="1267"/>
      <c r="F22" s="1267"/>
      <c r="G22" s="1267"/>
      <c r="H22" s="1268"/>
      <c r="I22" s="1268"/>
      <c r="J22" s="1268"/>
      <c r="K22" s="1268"/>
      <c r="L22" s="1268"/>
    </row>
    <row r="23" spans="1:12" ht="33" customHeight="1">
      <c r="A23" s="639"/>
      <c r="B23" s="1267" t="s">
        <v>17</v>
      </c>
      <c r="C23" s="1267"/>
      <c r="D23" s="1267"/>
      <c r="E23" s="1267"/>
      <c r="F23" s="1267"/>
      <c r="G23" s="1267"/>
      <c r="H23" s="1268"/>
      <c r="I23" s="1268"/>
      <c r="J23" s="1268"/>
      <c r="K23" s="1268"/>
      <c r="L23" s="1268"/>
    </row>
    <row r="24" spans="1:12" ht="33" customHeight="1">
      <c r="A24" s="639"/>
      <c r="B24" s="1267" t="s">
        <v>18</v>
      </c>
      <c r="C24" s="1267"/>
      <c r="D24" s="1267"/>
      <c r="E24" s="1267"/>
      <c r="F24" s="1267"/>
      <c r="G24" s="1267"/>
      <c r="H24" s="1268"/>
      <c r="I24" s="1268"/>
      <c r="J24" s="1268"/>
      <c r="K24" s="1268"/>
      <c r="L24" s="1268"/>
    </row>
    <row r="25" spans="1:12" ht="6" customHeight="1">
      <c r="A25" s="639"/>
      <c r="B25" s="626"/>
      <c r="C25" s="626"/>
      <c r="D25" s="626"/>
      <c r="E25" s="626"/>
      <c r="F25" s="626"/>
      <c r="G25" s="626"/>
      <c r="H25" s="613"/>
      <c r="I25" s="613"/>
      <c r="J25" s="613"/>
      <c r="K25" s="613"/>
      <c r="L25" s="613"/>
    </row>
    <row r="26" spans="1:12" ht="18.95" customHeight="1">
      <c r="A26" s="630">
        <v>1.2</v>
      </c>
      <c r="B26" s="1269" t="s">
        <v>149</v>
      </c>
      <c r="C26" s="1269"/>
      <c r="D26" s="1269"/>
      <c r="E26" s="1269"/>
      <c r="F26" s="1269"/>
      <c r="G26" s="1269"/>
      <c r="H26" s="1269"/>
      <c r="I26" s="1269"/>
      <c r="J26" s="1269"/>
      <c r="K26" s="1269"/>
      <c r="L26" s="1269"/>
    </row>
    <row r="27" spans="1:12" ht="18.95" customHeight="1">
      <c r="A27" s="640" t="s">
        <v>19</v>
      </c>
      <c r="B27" s="618" t="s">
        <v>20</v>
      </c>
      <c r="D27" s="641"/>
      <c r="E27" s="641"/>
    </row>
    <row r="28" spans="1:12" ht="18.95" customHeight="1">
      <c r="A28" s="639"/>
      <c r="B28" s="1264" t="s">
        <v>21</v>
      </c>
      <c r="C28" s="1264"/>
      <c r="D28" s="1247"/>
      <c r="E28" s="1247"/>
      <c r="F28" s="1247"/>
      <c r="G28" s="1247"/>
      <c r="H28" s="1247"/>
      <c r="I28" s="1247"/>
      <c r="J28" s="1247"/>
      <c r="K28" s="1247"/>
      <c r="L28" s="1247"/>
    </row>
    <row r="29" spans="1:12" ht="18.95" customHeight="1">
      <c r="A29" s="639"/>
      <c r="B29" s="1272" t="s">
        <v>22</v>
      </c>
      <c r="C29" s="1273"/>
      <c r="D29" s="1274"/>
      <c r="E29" s="1274"/>
      <c r="F29" s="1274"/>
      <c r="G29" s="1274"/>
      <c r="H29" s="1274"/>
      <c r="I29" s="1274"/>
      <c r="J29" s="1274"/>
      <c r="K29" s="1274"/>
      <c r="L29" s="1274"/>
    </row>
    <row r="30" spans="1:12" ht="18.95" customHeight="1">
      <c r="A30" s="639"/>
      <c r="B30" s="642"/>
      <c r="C30" s="643"/>
      <c r="D30" s="1265"/>
      <c r="E30" s="1265"/>
      <c r="F30" s="1265"/>
      <c r="G30" s="1265"/>
      <c r="H30" s="1265"/>
      <c r="I30" s="1265"/>
      <c r="J30" s="1265"/>
      <c r="K30" s="1265"/>
      <c r="L30" s="1265"/>
    </row>
    <row r="31" spans="1:12" ht="18.95" customHeight="1">
      <c r="A31" s="639"/>
      <c r="B31" s="642"/>
      <c r="C31" s="643"/>
      <c r="D31" s="1265"/>
      <c r="E31" s="1265"/>
      <c r="F31" s="1265"/>
      <c r="G31" s="1265"/>
      <c r="H31" s="1265"/>
      <c r="I31" s="1265"/>
      <c r="J31" s="1265"/>
      <c r="K31" s="1265"/>
      <c r="L31" s="1265"/>
    </row>
    <row r="32" spans="1:12" ht="18.95" customHeight="1">
      <c r="A32" s="639"/>
      <c r="B32" s="644"/>
      <c r="C32" s="645"/>
      <c r="D32" s="1266"/>
      <c r="E32" s="1266"/>
      <c r="F32" s="1266"/>
      <c r="G32" s="1266"/>
      <c r="H32" s="1266"/>
      <c r="I32" s="1266"/>
      <c r="J32" s="1266"/>
      <c r="K32" s="1266"/>
      <c r="L32" s="1266"/>
    </row>
    <row r="33" spans="1:12" ht="18.95" customHeight="1">
      <c r="A33" s="639"/>
      <c r="B33" s="1264" t="s">
        <v>23</v>
      </c>
      <c r="C33" s="1264"/>
      <c r="D33" s="1247"/>
      <c r="E33" s="1247"/>
      <c r="F33" s="1247"/>
      <c r="G33" s="1247"/>
      <c r="H33" s="1247"/>
      <c r="I33" s="1247"/>
      <c r="J33" s="1247"/>
      <c r="K33" s="1247"/>
      <c r="L33" s="1247"/>
    </row>
    <row r="34" spans="1:12" ht="18.95" customHeight="1">
      <c r="A34" s="639"/>
      <c r="B34" s="1264" t="s">
        <v>24</v>
      </c>
      <c r="C34" s="1264"/>
      <c r="D34" s="1247"/>
      <c r="E34" s="1247"/>
      <c r="F34" s="1247"/>
      <c r="G34" s="1247"/>
      <c r="H34" s="1247"/>
      <c r="I34" s="1247"/>
      <c r="J34" s="1247"/>
      <c r="K34" s="1247"/>
      <c r="L34" s="1247"/>
    </row>
    <row r="35" spans="1:12" ht="18.95" customHeight="1">
      <c r="A35" s="639"/>
      <c r="B35" s="1264" t="s">
        <v>25</v>
      </c>
      <c r="C35" s="1264"/>
      <c r="D35" s="1247"/>
      <c r="E35" s="1247"/>
      <c r="F35" s="1247"/>
      <c r="G35" s="1247"/>
      <c r="H35" s="1247"/>
      <c r="I35" s="1247"/>
      <c r="J35" s="1247"/>
      <c r="K35" s="1247"/>
      <c r="L35" s="1247"/>
    </row>
    <row r="36" spans="1:12" ht="18.95" customHeight="1">
      <c r="A36" s="639"/>
      <c r="B36" s="1264" t="s">
        <v>26</v>
      </c>
      <c r="C36" s="1264"/>
      <c r="D36" s="1247"/>
      <c r="E36" s="1247"/>
      <c r="F36" s="1247"/>
      <c r="G36" s="1247"/>
      <c r="H36" s="1247"/>
      <c r="I36" s="1247"/>
      <c r="J36" s="1247"/>
      <c r="K36" s="1247"/>
      <c r="L36" s="1247"/>
    </row>
    <row r="37" spans="1:12" ht="8.1" customHeight="1">
      <c r="A37" s="639"/>
      <c r="B37" s="646"/>
      <c r="C37" s="646"/>
      <c r="D37" s="647"/>
      <c r="E37" s="647"/>
      <c r="F37" s="647"/>
      <c r="G37" s="647"/>
      <c r="H37" s="647"/>
      <c r="I37" s="647"/>
      <c r="J37" s="647"/>
      <c r="K37" s="647"/>
      <c r="L37" s="647"/>
    </row>
    <row r="38" spans="1:12" ht="61.5" customHeight="1">
      <c r="A38" s="648" t="s">
        <v>28</v>
      </c>
      <c r="B38" s="1253" t="s">
        <v>27</v>
      </c>
      <c r="C38" s="1253"/>
      <c r="D38" s="1253"/>
      <c r="E38" s="1253"/>
      <c r="F38" s="1253"/>
      <c r="G38" s="1253"/>
      <c r="H38" s="1253"/>
      <c r="I38" s="1253"/>
      <c r="J38" s="1253"/>
      <c r="K38" s="1253"/>
      <c r="L38" s="1253"/>
    </row>
    <row r="39" spans="1:12" ht="33.75" customHeight="1">
      <c r="A39" s="639"/>
      <c r="B39" s="649" t="s">
        <v>320</v>
      </c>
      <c r="C39" s="1263" t="s">
        <v>29</v>
      </c>
      <c r="D39" s="1263"/>
      <c r="E39" s="1263"/>
      <c r="F39" s="1263"/>
      <c r="G39" s="1263" t="s">
        <v>30</v>
      </c>
      <c r="H39" s="1263"/>
      <c r="I39" s="1263" t="s">
        <v>31</v>
      </c>
      <c r="J39" s="1263"/>
      <c r="K39" s="1263"/>
      <c r="L39" s="1263"/>
    </row>
    <row r="40" spans="1:12" ht="38.1" customHeight="1">
      <c r="B40" s="650"/>
      <c r="C40" s="1247"/>
      <c r="D40" s="1247"/>
      <c r="E40" s="1247"/>
      <c r="F40" s="1247"/>
      <c r="G40" s="1248"/>
      <c r="H40" s="1248"/>
      <c r="I40" s="1247"/>
      <c r="J40" s="1247"/>
      <c r="K40" s="1247"/>
      <c r="L40" s="1247"/>
    </row>
    <row r="41" spans="1:12" ht="38.1" customHeight="1">
      <c r="A41" s="639"/>
      <c r="B41" s="650"/>
      <c r="C41" s="1247"/>
      <c r="D41" s="1247"/>
      <c r="E41" s="1247"/>
      <c r="F41" s="1247"/>
      <c r="G41" s="1248"/>
      <c r="H41" s="1248"/>
      <c r="I41" s="1247"/>
      <c r="J41" s="1247"/>
      <c r="K41" s="1247"/>
      <c r="L41" s="1247"/>
    </row>
    <row r="42" spans="1:12" ht="55.5" customHeight="1">
      <c r="A42" s="622" t="s">
        <v>447</v>
      </c>
      <c r="B42" s="1253" t="s">
        <v>808</v>
      </c>
      <c r="C42" s="1253"/>
      <c r="D42" s="1253"/>
      <c r="E42" s="1253"/>
      <c r="F42" s="1253"/>
      <c r="G42" s="1253"/>
      <c r="H42" s="1253"/>
      <c r="I42" s="1253"/>
      <c r="J42" s="1253"/>
      <c r="K42" s="1253"/>
      <c r="L42" s="1253"/>
    </row>
    <row r="43" spans="1:12" ht="57" customHeight="1">
      <c r="A43" s="639"/>
      <c r="B43" s="649" t="s">
        <v>320</v>
      </c>
      <c r="C43" s="1263" t="s">
        <v>809</v>
      </c>
      <c r="D43" s="1263"/>
      <c r="E43" s="1263"/>
      <c r="F43" s="1263"/>
      <c r="G43" s="1263" t="s">
        <v>810</v>
      </c>
      <c r="H43" s="1263"/>
      <c r="I43" s="1263" t="s">
        <v>97</v>
      </c>
      <c r="J43" s="1263"/>
      <c r="K43" s="1263"/>
      <c r="L43" s="1263"/>
    </row>
    <row r="44" spans="1:12" ht="38.1" customHeight="1">
      <c r="A44" s="639"/>
      <c r="B44" s="650"/>
      <c r="C44" s="1247"/>
      <c r="D44" s="1247"/>
      <c r="E44" s="1247"/>
      <c r="F44" s="1247"/>
      <c r="G44" s="1248"/>
      <c r="H44" s="1248"/>
      <c r="I44" s="1247"/>
      <c r="J44" s="1247"/>
      <c r="K44" s="1247"/>
      <c r="L44" s="1247"/>
    </row>
    <row r="45" spans="1:12" ht="38.1" customHeight="1">
      <c r="A45" s="639"/>
      <c r="B45" s="650"/>
      <c r="C45" s="1247"/>
      <c r="D45" s="1247"/>
      <c r="E45" s="1247"/>
      <c r="F45" s="1247"/>
      <c r="G45" s="1248"/>
      <c r="H45" s="1248"/>
      <c r="I45" s="1247"/>
      <c r="J45" s="1247"/>
      <c r="K45" s="1247"/>
      <c r="L45" s="1247"/>
    </row>
    <row r="46" spans="1:12" ht="20.100000000000001" customHeight="1">
      <c r="A46" s="636">
        <v>2</v>
      </c>
      <c r="B46" s="651" t="s">
        <v>32</v>
      </c>
    </row>
    <row r="47" spans="1:12" ht="78.75" customHeight="1">
      <c r="B47" s="1253" t="s">
        <v>803</v>
      </c>
      <c r="C47" s="1253"/>
      <c r="D47" s="1253"/>
      <c r="E47" s="1253"/>
      <c r="F47" s="1253"/>
      <c r="G47" s="1253"/>
      <c r="H47" s="1253"/>
      <c r="I47" s="1253"/>
      <c r="J47" s="1253"/>
      <c r="K47" s="1253"/>
      <c r="L47" s="1253"/>
    </row>
    <row r="48" spans="1:12" s="556" customFormat="1" ht="34.5" customHeight="1">
      <c r="A48" s="630">
        <v>2.1</v>
      </c>
      <c r="B48" s="1253" t="s">
        <v>33</v>
      </c>
      <c r="C48" s="1253"/>
      <c r="D48" s="1253"/>
      <c r="E48" s="1253"/>
      <c r="F48" s="1253"/>
      <c r="G48" s="1253"/>
      <c r="H48" s="1253"/>
      <c r="I48" s="1253"/>
      <c r="J48" s="1253"/>
      <c r="K48" s="1253"/>
      <c r="L48" s="1253"/>
    </row>
    <row r="49" spans="1:12" ht="51" customHeight="1">
      <c r="A49" s="639"/>
      <c r="B49" s="649" t="s">
        <v>34</v>
      </c>
      <c r="C49" s="1263" t="s">
        <v>35</v>
      </c>
      <c r="D49" s="1263"/>
      <c r="E49" s="1263"/>
      <c r="F49" s="1263"/>
      <c r="G49" s="1263" t="s">
        <v>36</v>
      </c>
      <c r="H49" s="1263"/>
      <c r="I49" s="1263" t="s">
        <v>95</v>
      </c>
      <c r="J49" s="1263"/>
      <c r="K49" s="1263" t="s">
        <v>96</v>
      </c>
      <c r="L49" s="1263"/>
    </row>
    <row r="50" spans="1:12" ht="27.95" customHeight="1">
      <c r="A50" s="639"/>
      <c r="B50" s="650">
        <v>1</v>
      </c>
      <c r="C50" s="1247"/>
      <c r="D50" s="1247"/>
      <c r="E50" s="1247"/>
      <c r="F50" s="1247"/>
      <c r="G50" s="1248"/>
      <c r="H50" s="1248"/>
      <c r="I50" s="1248"/>
      <c r="J50" s="1248"/>
      <c r="K50" s="1260"/>
      <c r="L50" s="1260"/>
    </row>
    <row r="51" spans="1:12" ht="27.95" customHeight="1">
      <c r="A51" s="639"/>
      <c r="B51" s="650">
        <v>2</v>
      </c>
      <c r="C51" s="1247"/>
      <c r="D51" s="1247"/>
      <c r="E51" s="1247"/>
      <c r="F51" s="1247"/>
      <c r="G51" s="1248"/>
      <c r="H51" s="1248"/>
      <c r="I51" s="1248"/>
      <c r="J51" s="1248"/>
      <c r="K51" s="1260"/>
      <c r="L51" s="1260"/>
    </row>
    <row r="52" spans="1:12" ht="27.95" customHeight="1">
      <c r="A52" s="639"/>
      <c r="B52" s="650">
        <v>3</v>
      </c>
      <c r="C52" s="1247"/>
      <c r="D52" s="1247"/>
      <c r="E52" s="1247"/>
      <c r="F52" s="1247"/>
      <c r="G52" s="1248"/>
      <c r="H52" s="1248"/>
      <c r="I52" s="1248"/>
      <c r="J52" s="1248"/>
      <c r="K52" s="1260"/>
      <c r="L52" s="1260"/>
    </row>
    <row r="53" spans="1:12" ht="27.95" customHeight="1">
      <c r="A53" s="639"/>
      <c r="B53" s="650">
        <v>4</v>
      </c>
      <c r="C53" s="1247"/>
      <c r="D53" s="1247"/>
      <c r="E53" s="1247"/>
      <c r="F53" s="1247"/>
      <c r="G53" s="1248"/>
      <c r="H53" s="1248"/>
      <c r="I53" s="1248"/>
      <c r="J53" s="1248"/>
      <c r="K53" s="1260"/>
      <c r="L53" s="1260"/>
    </row>
    <row r="54" spans="1:12" ht="27.95" customHeight="1">
      <c r="A54" s="639"/>
      <c r="B54" s="650">
        <v>5</v>
      </c>
      <c r="C54" s="1247"/>
      <c r="D54" s="1247"/>
      <c r="E54" s="1247"/>
      <c r="F54" s="1247"/>
      <c r="G54" s="1248"/>
      <c r="H54" s="1248"/>
      <c r="I54" s="1248"/>
      <c r="J54" s="1248"/>
      <c r="K54" s="1260"/>
      <c r="L54" s="1260"/>
    </row>
    <row r="55" spans="1:12" ht="27.95" customHeight="1">
      <c r="A55" s="639"/>
      <c r="B55" s="652"/>
      <c r="C55" s="653"/>
      <c r="D55" s="653"/>
      <c r="E55" s="653"/>
      <c r="F55" s="653"/>
      <c r="G55" s="652"/>
      <c r="H55" s="652"/>
      <c r="I55" s="652"/>
      <c r="J55" s="652"/>
      <c r="K55" s="654"/>
      <c r="L55" s="654"/>
    </row>
    <row r="56" spans="1:12" ht="27.95" customHeight="1">
      <c r="A56" s="655">
        <v>3</v>
      </c>
      <c r="B56" s="1261" t="s">
        <v>794</v>
      </c>
      <c r="C56" s="1261"/>
      <c r="D56" s="1261"/>
      <c r="E56" s="1261"/>
      <c r="F56" s="1261"/>
      <c r="G56" s="1261"/>
      <c r="H56" s="1261"/>
      <c r="I56" s="1261"/>
      <c r="J56" s="1261"/>
      <c r="K56" s="1261"/>
      <c r="L56" s="1261"/>
    </row>
    <row r="57" spans="1:12" ht="54.75" customHeight="1">
      <c r="A57" s="639"/>
      <c r="B57" s="1262" t="s">
        <v>795</v>
      </c>
      <c r="C57" s="1262"/>
      <c r="D57" s="1262"/>
      <c r="E57" s="1262"/>
      <c r="F57" s="1262"/>
      <c r="G57" s="1262"/>
      <c r="H57" s="1262"/>
      <c r="I57" s="1262"/>
      <c r="J57" s="1262"/>
      <c r="K57" s="1262"/>
      <c r="L57" s="1262"/>
    </row>
    <row r="58" spans="1:12" ht="27.95" customHeight="1">
      <c r="A58" s="655">
        <v>3.1</v>
      </c>
      <c r="B58" s="1258" t="s">
        <v>796</v>
      </c>
      <c r="C58" s="1258"/>
      <c r="D58" s="1258"/>
      <c r="E58" s="1258"/>
      <c r="F58" s="1258"/>
      <c r="G58" s="1258"/>
      <c r="H58" s="1258"/>
      <c r="I58" s="1258"/>
      <c r="J58" s="1258"/>
      <c r="K58" s="1258"/>
      <c r="L58" s="1258"/>
    </row>
    <row r="59" spans="1:12" ht="36.75" customHeight="1">
      <c r="A59" s="639"/>
      <c r="B59" s="656" t="s">
        <v>34</v>
      </c>
      <c r="C59" s="1259" t="s">
        <v>797</v>
      </c>
      <c r="D59" s="1259"/>
      <c r="E59" s="1259"/>
      <c r="F59" s="1259"/>
      <c r="G59" s="1259" t="s">
        <v>798</v>
      </c>
      <c r="H59" s="1259"/>
      <c r="I59" s="1259"/>
      <c r="J59" s="1259"/>
      <c r="K59" s="1259"/>
      <c r="L59" s="1259"/>
    </row>
    <row r="60" spans="1:12" ht="27.95" customHeight="1">
      <c r="A60" s="639"/>
      <c r="B60" s="650"/>
      <c r="C60" s="1255"/>
      <c r="D60" s="1256"/>
      <c r="E60" s="1256"/>
      <c r="F60" s="1257"/>
      <c r="G60" s="1255"/>
      <c r="H60" s="1256"/>
      <c r="I60" s="1256"/>
      <c r="J60" s="1256"/>
      <c r="K60" s="1256"/>
      <c r="L60" s="1257"/>
    </row>
    <row r="61" spans="1:12" ht="27.95" customHeight="1">
      <c r="A61" s="639"/>
      <c r="B61" s="650"/>
      <c r="C61" s="1255"/>
      <c r="D61" s="1256"/>
      <c r="E61" s="1256"/>
      <c r="F61" s="1257"/>
      <c r="G61" s="1255"/>
      <c r="H61" s="1256"/>
      <c r="I61" s="1256"/>
      <c r="J61" s="1256"/>
      <c r="K61" s="1256"/>
      <c r="L61" s="1257"/>
    </row>
    <row r="62" spans="1:12" ht="27.95" customHeight="1">
      <c r="A62" s="639"/>
      <c r="B62" s="650"/>
      <c r="C62" s="1255"/>
      <c r="D62" s="1256"/>
      <c r="E62" s="1256"/>
      <c r="F62" s="1257"/>
      <c r="G62" s="1255"/>
      <c r="H62" s="1256"/>
      <c r="I62" s="1256"/>
      <c r="J62" s="1256"/>
      <c r="K62" s="1256"/>
      <c r="L62" s="1257"/>
    </row>
    <row r="63" spans="1:12" ht="27.95" customHeight="1">
      <c r="A63" s="639"/>
      <c r="B63" s="650"/>
      <c r="C63" s="1255"/>
      <c r="D63" s="1256"/>
      <c r="E63" s="1256"/>
      <c r="F63" s="1257"/>
      <c r="G63" s="1255"/>
      <c r="H63" s="1256"/>
      <c r="I63" s="1256"/>
      <c r="J63" s="1256"/>
      <c r="K63" s="1256"/>
      <c r="L63" s="1257"/>
    </row>
    <row r="64" spans="1:12" ht="27.95" customHeight="1">
      <c r="A64" s="639"/>
      <c r="B64" s="650"/>
      <c r="C64" s="1255"/>
      <c r="D64" s="1256"/>
      <c r="E64" s="1256"/>
      <c r="F64" s="1257"/>
      <c r="G64" s="1255"/>
      <c r="H64" s="1256"/>
      <c r="I64" s="1256"/>
      <c r="J64" s="1256"/>
      <c r="K64" s="1256"/>
      <c r="L64" s="1257"/>
    </row>
    <row r="65" spans="1:12" ht="27.95" customHeight="1">
      <c r="A65" s="639"/>
      <c r="B65" s="650"/>
      <c r="C65" s="1255"/>
      <c r="D65" s="1256"/>
      <c r="E65" s="1256"/>
      <c r="F65" s="1257"/>
      <c r="G65" s="1255"/>
      <c r="H65" s="1256"/>
      <c r="I65" s="1256"/>
      <c r="J65" s="1256"/>
      <c r="K65" s="1256"/>
      <c r="L65" s="1257"/>
    </row>
    <row r="66" spans="1:12" ht="27.95" customHeight="1">
      <c r="A66" s="639"/>
      <c r="B66" s="650"/>
      <c r="C66" s="1255"/>
      <c r="D66" s="1256"/>
      <c r="E66" s="1256"/>
      <c r="F66" s="1257"/>
      <c r="G66" s="1255"/>
      <c r="H66" s="1256"/>
      <c r="I66" s="1256"/>
      <c r="J66" s="1256"/>
      <c r="K66" s="1256"/>
      <c r="L66" s="1257"/>
    </row>
    <row r="67" spans="1:12" ht="27.95" customHeight="1">
      <c r="A67" s="639"/>
      <c r="B67" s="650"/>
      <c r="C67" s="1255"/>
      <c r="D67" s="1256"/>
      <c r="E67" s="1256"/>
      <c r="F67" s="1257"/>
      <c r="G67" s="1255"/>
      <c r="H67" s="1256"/>
      <c r="I67" s="1256"/>
      <c r="J67" s="1256"/>
      <c r="K67" s="1256"/>
      <c r="L67" s="1257"/>
    </row>
    <row r="68" spans="1:12" ht="27.95" customHeight="1">
      <c r="A68" s="639"/>
      <c r="B68" s="650"/>
      <c r="C68" s="1255"/>
      <c r="D68" s="1256"/>
      <c r="E68" s="1256"/>
      <c r="F68" s="1257"/>
      <c r="G68" s="1255"/>
      <c r="H68" s="1256"/>
      <c r="I68" s="1256"/>
      <c r="J68" s="1256"/>
      <c r="K68" s="1256"/>
      <c r="L68" s="1257"/>
    </row>
    <row r="69" spans="1:12" ht="27.95" customHeight="1">
      <c r="A69" s="639"/>
      <c r="B69" s="650"/>
      <c r="C69" s="1255"/>
      <c r="D69" s="1256"/>
      <c r="E69" s="1256"/>
      <c r="F69" s="1257"/>
      <c r="G69" s="1255"/>
      <c r="H69" s="1256"/>
      <c r="I69" s="1256"/>
      <c r="J69" s="1256"/>
      <c r="K69" s="1256"/>
      <c r="L69" s="1257"/>
    </row>
    <row r="70" spans="1:12" ht="27.95" customHeight="1">
      <c r="A70" s="639"/>
      <c r="B70" s="657"/>
      <c r="C70" s="657"/>
      <c r="D70" s="657"/>
      <c r="E70" s="657"/>
      <c r="F70" s="657"/>
      <c r="G70" s="657"/>
      <c r="H70" s="657"/>
      <c r="I70" s="657"/>
      <c r="J70" s="657"/>
      <c r="K70" s="657"/>
      <c r="L70" s="657"/>
    </row>
    <row r="71" spans="1:12" ht="21" customHeight="1">
      <c r="A71" s="636">
        <v>4</v>
      </c>
      <c r="B71" s="651" t="s">
        <v>37</v>
      </c>
      <c r="D71" s="647"/>
      <c r="E71" s="647"/>
      <c r="F71" s="647"/>
    </row>
    <row r="72" spans="1:12" ht="18" customHeight="1">
      <c r="A72" s="658">
        <v>4.0999999999999996</v>
      </c>
      <c r="B72" s="1254" t="s">
        <v>38</v>
      </c>
      <c r="C72" s="1254"/>
      <c r="D72" s="1254"/>
      <c r="E72" s="1254"/>
      <c r="F72" s="647"/>
    </row>
    <row r="73" spans="1:12" ht="67.5" customHeight="1">
      <c r="A73" s="639"/>
      <c r="B73" s="1253" t="s">
        <v>39</v>
      </c>
      <c r="C73" s="1253"/>
      <c r="D73" s="1253"/>
      <c r="E73" s="1253"/>
      <c r="F73" s="1253"/>
      <c r="G73" s="1253"/>
      <c r="H73" s="1253"/>
      <c r="I73" s="1253"/>
      <c r="J73" s="1253"/>
      <c r="K73" s="1253"/>
      <c r="L73" s="1253"/>
    </row>
    <row r="74" spans="1:12" s="556" customFormat="1" ht="35.25" customHeight="1">
      <c r="A74" s="639"/>
      <c r="B74" s="1249" t="s">
        <v>40</v>
      </c>
      <c r="C74" s="1249"/>
      <c r="D74" s="1249"/>
      <c r="E74" s="1250" t="s">
        <v>41</v>
      </c>
      <c r="F74" s="1251"/>
      <c r="G74" s="1251"/>
      <c r="H74" s="1252"/>
      <c r="I74" s="1249" t="s">
        <v>42</v>
      </c>
      <c r="J74" s="1249"/>
      <c r="K74" s="1249"/>
      <c r="L74" s="1249"/>
    </row>
    <row r="75" spans="1:12" ht="20.100000000000001" customHeight="1">
      <c r="A75" s="639"/>
      <c r="B75" s="1247"/>
      <c r="C75" s="1247"/>
      <c r="D75" s="1247"/>
      <c r="E75" s="1248"/>
      <c r="F75" s="1248"/>
      <c r="G75" s="1248"/>
      <c r="H75" s="1248"/>
      <c r="I75" s="1248"/>
      <c r="J75" s="1248"/>
      <c r="K75" s="1248"/>
      <c r="L75" s="1248"/>
    </row>
    <row r="76" spans="1:12" ht="20.100000000000001" customHeight="1">
      <c r="A76" s="639"/>
      <c r="B76" s="1247"/>
      <c r="C76" s="1247"/>
      <c r="D76" s="1247"/>
      <c r="E76" s="1248"/>
      <c r="F76" s="1248"/>
      <c r="G76" s="1248"/>
      <c r="H76" s="1248"/>
      <c r="I76" s="1248"/>
      <c r="J76" s="1248"/>
      <c r="K76" s="1248"/>
      <c r="L76" s="1248"/>
    </row>
    <row r="77" spans="1:12" ht="20.100000000000001" customHeight="1">
      <c r="A77" s="639"/>
      <c r="B77" s="1247"/>
      <c r="C77" s="1247"/>
      <c r="D77" s="1247"/>
      <c r="E77" s="1248"/>
      <c r="F77" s="1248"/>
      <c r="G77" s="1248"/>
      <c r="H77" s="1248"/>
      <c r="I77" s="1248"/>
      <c r="J77" s="1248"/>
      <c r="K77" s="1248"/>
      <c r="L77" s="1248"/>
    </row>
    <row r="78" spans="1:12" ht="20.100000000000001" customHeight="1">
      <c r="A78" s="639"/>
      <c r="B78" s="1247"/>
      <c r="C78" s="1247"/>
      <c r="D78" s="1247"/>
      <c r="E78" s="1248"/>
      <c r="F78" s="1248"/>
      <c r="G78" s="1248"/>
      <c r="H78" s="1248"/>
      <c r="I78" s="1248"/>
      <c r="J78" s="1248"/>
      <c r="K78" s="1248"/>
      <c r="L78" s="1248"/>
    </row>
    <row r="79" spans="1:12" ht="20.100000000000001" customHeight="1">
      <c r="A79" s="639"/>
      <c r="B79" s="1247"/>
      <c r="C79" s="1247"/>
      <c r="D79" s="1247"/>
      <c r="E79" s="1248"/>
      <c r="F79" s="1248"/>
      <c r="G79" s="1248"/>
      <c r="H79" s="1248"/>
      <c r="I79" s="1248"/>
      <c r="J79" s="1248"/>
      <c r="K79" s="1248"/>
      <c r="L79" s="1248"/>
    </row>
    <row r="80" spans="1:12" ht="20.100000000000001" customHeight="1">
      <c r="A80" s="639"/>
      <c r="B80" s="1247"/>
      <c r="C80" s="1247"/>
      <c r="D80" s="1247"/>
      <c r="E80" s="1248"/>
      <c r="F80" s="1248"/>
      <c r="G80" s="1248"/>
      <c r="H80" s="1248"/>
      <c r="I80" s="1248"/>
      <c r="J80" s="1248"/>
      <c r="K80" s="1248"/>
      <c r="L80" s="1248"/>
    </row>
    <row r="81" spans="1:12" s="556" customFormat="1" ht="20.100000000000001" customHeight="1">
      <c r="A81" s="638">
        <v>4.2</v>
      </c>
      <c r="B81" s="634" t="s">
        <v>43</v>
      </c>
      <c r="C81" s="659"/>
      <c r="D81" s="659"/>
      <c r="E81" s="659"/>
      <c r="F81" s="659"/>
    </row>
    <row r="82" spans="1:12" s="556" customFormat="1" ht="20.100000000000001" customHeight="1">
      <c r="A82" s="634"/>
      <c r="B82" s="634"/>
      <c r="C82" s="659"/>
      <c r="D82" s="659"/>
      <c r="E82" s="659"/>
      <c r="F82" s="659"/>
      <c r="K82" s="660" t="s">
        <v>99</v>
      </c>
      <c r="L82" s="661"/>
    </row>
    <row r="83" spans="1:12" s="556" customFormat="1" ht="20.100000000000001" customHeight="1">
      <c r="A83" s="634"/>
      <c r="B83" s="662" t="s">
        <v>97</v>
      </c>
      <c r="C83" s="1249" t="s">
        <v>98</v>
      </c>
      <c r="D83" s="1249"/>
      <c r="E83" s="1249"/>
      <c r="F83" s="1249"/>
      <c r="G83" s="1249"/>
      <c r="H83" s="1250" t="s">
        <v>44</v>
      </c>
      <c r="I83" s="1251"/>
      <c r="J83" s="1251"/>
      <c r="K83" s="1251"/>
      <c r="L83" s="1252"/>
    </row>
    <row r="84" spans="1:12" s="665" customFormat="1" ht="33" customHeight="1">
      <c r="A84" s="613"/>
      <c r="B84" s="663"/>
      <c r="C84" s="664" t="s">
        <v>482</v>
      </c>
      <c r="D84" s="664" t="s">
        <v>480</v>
      </c>
      <c r="E84" s="664" t="s">
        <v>479</v>
      </c>
      <c r="F84" s="664" t="s">
        <v>478</v>
      </c>
      <c r="G84" s="664" t="s">
        <v>0</v>
      </c>
      <c r="H84" s="664" t="s">
        <v>483</v>
      </c>
      <c r="I84" s="664" t="s">
        <v>508</v>
      </c>
      <c r="J84" s="664" t="s">
        <v>535</v>
      </c>
      <c r="K84" s="664" t="s">
        <v>804</v>
      </c>
      <c r="L84" s="664" t="s">
        <v>856</v>
      </c>
    </row>
    <row r="85" spans="1:12" s="556" customFormat="1" ht="33" customHeight="1">
      <c r="A85" s="634"/>
      <c r="B85" s="663" t="s">
        <v>100</v>
      </c>
      <c r="C85" s="666"/>
      <c r="D85" s="666"/>
      <c r="E85" s="666"/>
      <c r="F85" s="666"/>
      <c r="G85" s="666"/>
      <c r="H85" s="666"/>
      <c r="I85" s="666"/>
      <c r="J85" s="666"/>
      <c r="K85" s="666"/>
      <c r="L85" s="666"/>
    </row>
    <row r="86" spans="1:12" s="556" customFormat="1" ht="33" customHeight="1">
      <c r="A86" s="634"/>
      <c r="B86" s="663" t="s">
        <v>101</v>
      </c>
      <c r="C86" s="666"/>
      <c r="D86" s="666"/>
      <c r="E86" s="666"/>
      <c r="F86" s="666"/>
      <c r="G86" s="666"/>
      <c r="H86" s="666"/>
      <c r="I86" s="666"/>
      <c r="J86" s="666"/>
      <c r="K86" s="666"/>
      <c r="L86" s="666"/>
    </row>
    <row r="87" spans="1:12" s="556" customFormat="1" ht="33" customHeight="1">
      <c r="A87" s="634"/>
      <c r="B87" s="663" t="s">
        <v>103</v>
      </c>
      <c r="C87" s="666"/>
      <c r="D87" s="666"/>
      <c r="E87" s="666"/>
      <c r="F87" s="666"/>
      <c r="G87" s="666"/>
      <c r="H87" s="666"/>
      <c r="I87" s="666"/>
      <c r="J87" s="666"/>
      <c r="K87" s="666"/>
      <c r="L87" s="666"/>
    </row>
    <row r="88" spans="1:12" s="556" customFormat="1" ht="33" customHeight="1">
      <c r="A88" s="634"/>
      <c r="B88" s="663" t="s">
        <v>104</v>
      </c>
      <c r="C88" s="666"/>
      <c r="D88" s="666"/>
      <c r="E88" s="666"/>
      <c r="F88" s="666"/>
      <c r="G88" s="666"/>
      <c r="H88" s="666"/>
      <c r="I88" s="666"/>
      <c r="J88" s="666"/>
      <c r="K88" s="666"/>
      <c r="L88" s="666"/>
    </row>
    <row r="89" spans="1:12" s="556" customFormat="1" ht="33" customHeight="1">
      <c r="A89" s="634"/>
      <c r="B89" s="663" t="s">
        <v>105</v>
      </c>
      <c r="C89" s="666"/>
      <c r="D89" s="666"/>
      <c r="E89" s="666"/>
      <c r="F89" s="666"/>
      <c r="G89" s="666"/>
      <c r="H89" s="666"/>
      <c r="I89" s="666"/>
      <c r="J89" s="666"/>
      <c r="K89" s="666"/>
      <c r="L89" s="666"/>
    </row>
    <row r="90" spans="1:12" s="556" customFormat="1" ht="33" customHeight="1">
      <c r="A90" s="634"/>
      <c r="B90" s="663" t="s">
        <v>106</v>
      </c>
      <c r="C90" s="666"/>
      <c r="D90" s="666"/>
      <c r="E90" s="666"/>
      <c r="F90" s="666"/>
      <c r="G90" s="666"/>
      <c r="H90" s="666"/>
      <c r="I90" s="666"/>
      <c r="J90" s="666"/>
      <c r="K90" s="666"/>
      <c r="L90" s="666"/>
    </row>
    <row r="91" spans="1:12" ht="20.100000000000001" customHeight="1">
      <c r="A91" s="667"/>
      <c r="B91" s="667"/>
      <c r="C91" s="629"/>
      <c r="D91" s="629"/>
      <c r="E91" s="629"/>
      <c r="F91" s="629"/>
    </row>
    <row r="92" spans="1:12">
      <c r="A92" s="638"/>
      <c r="B92" s="1253"/>
      <c r="C92" s="1253"/>
      <c r="D92" s="1253"/>
      <c r="E92" s="1253"/>
      <c r="F92" s="1253"/>
      <c r="G92" s="1253"/>
      <c r="H92" s="1253"/>
      <c r="I92" s="1253"/>
      <c r="J92" s="1253"/>
      <c r="K92" s="1253"/>
      <c r="L92" s="1253"/>
    </row>
    <row r="93" spans="1:12" ht="20.100000000000001" customHeight="1">
      <c r="A93" s="667"/>
      <c r="B93" s="667"/>
      <c r="C93" s="629"/>
      <c r="D93" s="629"/>
      <c r="E93" s="629"/>
      <c r="F93" s="629"/>
    </row>
    <row r="94" spans="1:12" ht="24" customHeight="1">
      <c r="A94" s="667"/>
      <c r="B94" s="667"/>
      <c r="C94" s="629"/>
      <c r="D94" s="629"/>
      <c r="E94" s="629"/>
      <c r="F94" s="337"/>
      <c r="G94" s="668"/>
    </row>
    <row r="95" spans="1:12" ht="24" customHeight="1">
      <c r="A95" s="669" t="s">
        <v>7</v>
      </c>
      <c r="B95" s="1243" t="str">
        <f>'Attach 15'!B87</f>
        <v>--</v>
      </c>
      <c r="C95" s="1243"/>
      <c r="D95" s="1243"/>
      <c r="E95" s="337"/>
      <c r="G95" s="668" t="s">
        <v>5</v>
      </c>
      <c r="H95" s="1244" t="str">
        <f>'Attach 15'!E87</f>
        <v/>
      </c>
      <c r="I95" s="1245"/>
      <c r="J95" s="1245"/>
      <c r="K95" s="1245"/>
      <c r="L95" s="1245"/>
    </row>
    <row r="96" spans="1:12" ht="24" customHeight="1">
      <c r="A96" s="669" t="s">
        <v>8</v>
      </c>
      <c r="B96" s="1246" t="str">
        <f>'Attach 15'!B88</f>
        <v/>
      </c>
      <c r="C96" s="1246"/>
      <c r="D96" s="1246"/>
      <c r="E96" s="337"/>
      <c r="G96" s="668" t="s">
        <v>6</v>
      </c>
      <c r="H96" s="1244" t="str">
        <f>'Attach 15'!E88</f>
        <v/>
      </c>
      <c r="I96" s="1245"/>
      <c r="J96" s="1245"/>
      <c r="K96" s="1245"/>
      <c r="L96" s="1245"/>
    </row>
  </sheetData>
  <sheetProtection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E13" sqref="E13"/>
    </sheetView>
  </sheetViews>
  <sheetFormatPr defaultColWidth="9.140625" defaultRowHeight="16.5"/>
  <cols>
    <col min="1" max="1" width="16.28515625" style="250" customWidth="1"/>
    <col min="2" max="2" width="31.28515625" style="250" customWidth="1"/>
    <col min="3" max="3" width="34.85546875" style="250" customWidth="1"/>
    <col min="4" max="4" width="18.85546875" style="250" customWidth="1"/>
    <col min="5" max="5" width="21.28515625" style="250" customWidth="1"/>
    <col min="6" max="8" width="9.140625" style="248"/>
    <col min="9" max="16384" width="9.140625" style="249"/>
  </cols>
  <sheetData>
    <row r="1" spans="1:26" ht="15">
      <c r="A1" s="1281" t="str">
        <f>'Attach 3(JV)'!A1</f>
        <v>Specification No. :WR2/NT/W-CIVIL/DOM/G01/26/00110</v>
      </c>
      <c r="B1" s="1281"/>
      <c r="C1" s="1281"/>
      <c r="D1" s="1280" t="str">
        <f>"Attachment-17 "&amp;'Attach 3(JV)'!AT1</f>
        <v xml:space="preserve">Attachment-17 </v>
      </c>
      <c r="E1" s="1280"/>
    </row>
    <row r="2" spans="1:26" ht="10.5" customHeight="1">
      <c r="Z2" s="251">
        <f>'[5]Attach 3(JV)'!Z2</f>
        <v>0</v>
      </c>
    </row>
    <row r="3" spans="1:26" ht="77.25" customHeight="1">
      <c r="A3" s="1121" t="str">
        <f>'Attach 3(JV)'!A3</f>
        <v>Painting work of Indore township (DF 01 to DF 11), Guest house Vijay Nagar &amp; office building in Vijay Nagar township</v>
      </c>
      <c r="B3" s="1122"/>
      <c r="C3" s="1122"/>
      <c r="D3" s="1122"/>
      <c r="E3" s="1122"/>
      <c r="F3" s="252"/>
      <c r="G3" s="253"/>
      <c r="H3" s="252"/>
    </row>
    <row r="4" spans="1:26" ht="6.75" customHeight="1">
      <c r="A4" s="254"/>
      <c r="H4" s="30"/>
      <c r="I4" s="11"/>
    </row>
    <row r="5" spans="1:26" ht="19.5" customHeight="1">
      <c r="A5" s="1183" t="s">
        <v>466</v>
      </c>
      <c r="B5" s="1183"/>
      <c r="C5" s="1183"/>
      <c r="D5" s="1183"/>
      <c r="E5" s="1183"/>
      <c r="F5" s="255"/>
      <c r="H5" s="30"/>
      <c r="I5" s="11"/>
    </row>
    <row r="6" spans="1:26" ht="7.5" customHeight="1">
      <c r="A6" s="256"/>
      <c r="H6" s="30"/>
      <c r="I6" s="11"/>
    </row>
    <row r="7" spans="1:26" ht="19.5" customHeight="1">
      <c r="A7" s="257" t="str">
        <f>'Attach 3(JV)'!A7</f>
        <v>Bidder’s Name and Address  :</v>
      </c>
      <c r="B7" s="256"/>
      <c r="C7" s="256"/>
      <c r="D7" s="15" t="str">
        <f>'[5]Attach 3(JV)'!E7</f>
        <v>To:</v>
      </c>
      <c r="H7" s="30"/>
      <c r="I7" s="11"/>
    </row>
    <row r="8" spans="1:26" ht="26.25" customHeight="1">
      <c r="A8" s="1184" t="str">
        <f>'Attach 3(JV)'!A8</f>
        <v/>
      </c>
      <c r="B8" s="1184"/>
      <c r="C8" s="1184"/>
      <c r="D8" s="12" t="str">
        <f>'[5]Attach 3(JV)'!E8</f>
        <v>Contract Services</v>
      </c>
      <c r="H8" s="30"/>
      <c r="I8" s="11"/>
    </row>
    <row r="9" spans="1:26" ht="19.5" customHeight="1">
      <c r="A9" s="13" t="s">
        <v>322</v>
      </c>
      <c r="B9" s="803">
        <f>'Attach 3(JV)'!B9</f>
        <v>0</v>
      </c>
      <c r="C9" s="803"/>
      <c r="D9" s="12" t="str">
        <f>'[5]Attach 3(JV)'!E9</f>
        <v>Power Grid Corporation of India Ltd.,</v>
      </c>
      <c r="H9" s="30"/>
      <c r="I9" s="11"/>
    </row>
    <row r="10" spans="1:26" ht="19.5" customHeight="1">
      <c r="A10" s="13" t="s">
        <v>324</v>
      </c>
      <c r="B10" s="803">
        <f>'Attach 3(JV)'!B10</f>
        <v>0</v>
      </c>
      <c r="C10" s="803"/>
      <c r="D10" s="12" t="s">
        <v>916</v>
      </c>
      <c r="E10" s="12"/>
      <c r="F10" s="12"/>
      <c r="G10" s="12"/>
      <c r="H10" s="12"/>
      <c r="I10" s="337"/>
    </row>
    <row r="11" spans="1:26" ht="19.5" customHeight="1">
      <c r="B11" s="803">
        <f>'Attach 3(JV)'!B11</f>
        <v>0</v>
      </c>
      <c r="C11" s="803"/>
      <c r="D11" s="12" t="s">
        <v>917</v>
      </c>
      <c r="E11" s="12"/>
      <c r="F11" s="12"/>
      <c r="G11" s="12"/>
      <c r="H11" s="12"/>
      <c r="I11" s="337"/>
    </row>
    <row r="12" spans="1:26" ht="14.25" customHeight="1">
      <c r="A12" s="256"/>
      <c r="B12" s="803">
        <f>'Attach 3(JV)'!B12</f>
        <v>0</v>
      </c>
      <c r="C12" s="803"/>
      <c r="D12" s="12"/>
    </row>
    <row r="13" spans="1:26" ht="19.5" customHeight="1">
      <c r="A13" s="250" t="s">
        <v>317</v>
      </c>
    </row>
    <row r="14" spans="1:26" ht="9.9499999999999993" customHeight="1">
      <c r="A14" s="256"/>
    </row>
    <row r="15" spans="1:26" ht="93.75" customHeight="1">
      <c r="A15" s="258">
        <v>1</v>
      </c>
      <c r="B15" s="1283" t="s">
        <v>467</v>
      </c>
      <c r="C15" s="1283"/>
      <c r="D15" s="1283"/>
      <c r="E15" s="1283"/>
      <c r="F15" s="259"/>
      <c r="G15" s="259"/>
      <c r="H15" s="259"/>
    </row>
    <row r="16" spans="1:26" ht="51.75" customHeight="1">
      <c r="A16" s="258">
        <v>2</v>
      </c>
      <c r="B16" s="1283" t="s">
        <v>468</v>
      </c>
      <c r="C16" s="1283"/>
      <c r="D16" s="1283"/>
      <c r="E16" s="1283"/>
      <c r="F16" s="259"/>
      <c r="G16" s="259"/>
      <c r="H16" s="259"/>
    </row>
    <row r="17" spans="1:8" ht="16.5" customHeight="1">
      <c r="A17" s="256"/>
      <c r="B17" s="256"/>
      <c r="C17" s="256"/>
      <c r="D17" s="256"/>
      <c r="E17" s="256"/>
      <c r="F17" s="259"/>
      <c r="G17" s="259"/>
      <c r="H17" s="259"/>
    </row>
    <row r="18" spans="1:8" s="248" customFormat="1" ht="97.5" customHeight="1">
      <c r="A18" s="260" t="s">
        <v>469</v>
      </c>
      <c r="B18" s="261" t="s">
        <v>320</v>
      </c>
      <c r="C18" s="261" t="s">
        <v>470</v>
      </c>
      <c r="D18" s="260" t="s">
        <v>471</v>
      </c>
      <c r="E18" s="260" t="s">
        <v>472</v>
      </c>
      <c r="G18" s="259"/>
      <c r="H18" s="259"/>
    </row>
    <row r="19" spans="1:8">
      <c r="A19" s="262"/>
      <c r="B19" s="263"/>
      <c r="C19" s="263"/>
      <c r="D19" s="264"/>
      <c r="E19" s="264"/>
      <c r="F19" s="259"/>
      <c r="G19" s="259"/>
      <c r="H19" s="259"/>
    </row>
    <row r="20" spans="1:8">
      <c r="A20" s="262"/>
      <c r="B20" s="263"/>
      <c r="C20" s="263"/>
      <c r="D20" s="264"/>
      <c r="E20" s="264"/>
      <c r="F20" s="259"/>
      <c r="G20" s="259"/>
      <c r="H20" s="259"/>
    </row>
    <row r="21" spans="1:8">
      <c r="A21" s="262"/>
      <c r="B21" s="263"/>
      <c r="C21" s="263"/>
      <c r="D21" s="264"/>
      <c r="E21" s="264"/>
      <c r="F21" s="259"/>
      <c r="G21" s="259"/>
      <c r="H21" s="259"/>
    </row>
    <row r="22" spans="1:8">
      <c r="A22" s="262"/>
      <c r="B22" s="263"/>
      <c r="C22" s="263"/>
      <c r="D22" s="264"/>
      <c r="E22" s="264"/>
      <c r="F22" s="259"/>
      <c r="G22" s="259"/>
      <c r="H22" s="259"/>
    </row>
    <row r="23" spans="1:8">
      <c r="A23" s="262"/>
      <c r="B23" s="263"/>
      <c r="C23" s="263"/>
      <c r="D23" s="264"/>
      <c r="E23" s="264"/>
      <c r="F23" s="259"/>
      <c r="G23" s="259"/>
      <c r="H23" s="259"/>
    </row>
    <row r="24" spans="1:8">
      <c r="A24" s="262"/>
      <c r="B24" s="263"/>
      <c r="C24" s="263"/>
      <c r="D24" s="264"/>
      <c r="E24" s="264"/>
      <c r="F24" s="259"/>
      <c r="G24" s="259"/>
      <c r="H24" s="259"/>
    </row>
    <row r="25" spans="1:8" ht="6" customHeight="1">
      <c r="A25" s="265"/>
      <c r="B25" s="266"/>
      <c r="C25" s="266"/>
      <c r="D25" s="267"/>
      <c r="E25" s="267"/>
      <c r="F25" s="259"/>
      <c r="G25" s="259"/>
      <c r="H25" s="259"/>
    </row>
    <row r="26" spans="1:8" ht="0.6" hidden="1" customHeight="1">
      <c r="A26" s="268"/>
      <c r="B26" s="269"/>
      <c r="C26" s="269"/>
      <c r="D26" s="270"/>
      <c r="E26" s="270"/>
      <c r="F26" s="259"/>
      <c r="G26" s="259"/>
      <c r="H26" s="259"/>
    </row>
    <row r="27" spans="1:8" ht="30" customHeight="1">
      <c r="A27" s="1284" t="s">
        <v>473</v>
      </c>
      <c r="B27" s="1284"/>
      <c r="C27" s="1284"/>
      <c r="D27" s="1284"/>
      <c r="E27" s="1284"/>
      <c r="F27" s="259"/>
      <c r="G27" s="259"/>
      <c r="H27" s="259"/>
    </row>
    <row r="28" spans="1:8">
      <c r="C28" s="271"/>
    </row>
    <row r="29" spans="1:8">
      <c r="A29" s="272" t="s">
        <v>7</v>
      </c>
      <c r="B29" s="273" t="str">
        <f>'Attach 3(JV)'!B24</f>
        <v>--</v>
      </c>
      <c r="C29" s="271" t="s">
        <v>5</v>
      </c>
      <c r="D29" s="274" t="str">
        <f>'Attach 3(JV)'!E24</f>
        <v/>
      </c>
    </row>
    <row r="30" spans="1:8">
      <c r="A30" s="272" t="s">
        <v>8</v>
      </c>
      <c r="B30" s="274" t="str">
        <f>'Attach 3(JV)'!B25</f>
        <v/>
      </c>
      <c r="C30" s="271" t="s">
        <v>6</v>
      </c>
      <c r="D30" s="274" t="str">
        <f>'Attach 3(JV)'!E25</f>
        <v/>
      </c>
    </row>
    <row r="31" spans="1:8">
      <c r="B31" s="275"/>
      <c r="C31" s="271"/>
      <c r="D31" s="271"/>
      <c r="E31" s="275"/>
    </row>
    <row r="32" spans="1:8" hidden="1">
      <c r="A32" s="245" t="str">
        <f>A1</f>
        <v>Specification No. :WR2/NT/W-CIVIL/DOM/G01/26/00110</v>
      </c>
      <c r="B32" s="246"/>
      <c r="C32" s="246"/>
      <c r="D32" s="246"/>
      <c r="E32" s="247" t="str">
        <f>D1</f>
        <v xml:space="preserve">Attachment-17 </v>
      </c>
    </row>
    <row r="33" spans="1:8" hidden="1"/>
    <row r="34" spans="1:8" ht="15" hidden="1">
      <c r="A34" s="1285" t="str">
        <f>A3</f>
        <v>Painting work of Indore township (DF 01 to DF 11), Guest house Vijay Nagar &amp; office building in Vijay Nagar township</v>
      </c>
      <c r="B34" s="1285"/>
      <c r="C34" s="1285"/>
      <c r="D34" s="1285"/>
      <c r="E34" s="1285"/>
    </row>
    <row r="35" spans="1:8" hidden="1">
      <c r="A35" s="254"/>
    </row>
    <row r="36" spans="1:8" ht="15" hidden="1">
      <c r="A36" s="1287" t="s">
        <v>362</v>
      </c>
      <c r="B36" s="1287"/>
      <c r="C36" s="1287"/>
      <c r="D36" s="1287"/>
      <c r="E36" s="1287"/>
      <c r="F36" s="249"/>
      <c r="G36" s="249"/>
      <c r="H36" s="249"/>
    </row>
    <row r="37" spans="1:8" hidden="1">
      <c r="A37" s="256"/>
      <c r="F37" s="249"/>
      <c r="G37" s="249"/>
      <c r="H37" s="249"/>
    </row>
    <row r="38" spans="1:8" hidden="1">
      <c r="A38" s="257" t="str">
        <f>'[5]Attach 3(JV)'!A15</f>
        <v>Name(s) and Addresse(s) of other partner(s)</v>
      </c>
      <c r="B38" s="256"/>
      <c r="C38" s="256"/>
      <c r="D38" s="15" t="str">
        <f>D7</f>
        <v>To:</v>
      </c>
      <c r="F38" s="249"/>
      <c r="G38" s="249"/>
      <c r="H38" s="249"/>
    </row>
    <row r="39" spans="1:8" hidden="1">
      <c r="A39" s="257" t="str">
        <f>'[5]Attach 3(JV)'!B16</f>
        <v/>
      </c>
      <c r="B39" s="256"/>
      <c r="C39" s="256"/>
      <c r="D39" s="12" t="str">
        <f>D8</f>
        <v>Contract Services</v>
      </c>
      <c r="F39" s="249"/>
      <c r="G39" s="249"/>
      <c r="H39" s="249"/>
    </row>
    <row r="40" spans="1:8" hidden="1">
      <c r="A40" s="13" t="s">
        <v>322</v>
      </c>
      <c r="B40" s="803" t="str">
        <f>'[5]Attach 3(JV)'!B17:D17</f>
        <v xml:space="preserve">…… ……. …….. …… ……. …….. </v>
      </c>
      <c r="C40" s="803"/>
      <c r="D40" s="12" t="str">
        <f>D9</f>
        <v>Power Grid Corporation of India Ltd.,</v>
      </c>
      <c r="F40" s="249"/>
      <c r="G40" s="249"/>
      <c r="H40" s="249"/>
    </row>
    <row r="41" spans="1:8" hidden="1">
      <c r="A41" s="13" t="s">
        <v>324</v>
      </c>
      <c r="B41" s="803" t="str">
        <f>'[5]Attach 3(JV)'!B18:D18</f>
        <v xml:space="preserve">…… ……. …….. …… ……. …….. </v>
      </c>
      <c r="C41" s="803"/>
      <c r="D41" s="12" t="str">
        <f>D10</f>
        <v>Western Region Transmission System-II</v>
      </c>
      <c r="F41" s="249"/>
      <c r="G41" s="249"/>
      <c r="H41" s="249"/>
    </row>
    <row r="42" spans="1:8" hidden="1">
      <c r="B42" s="803" t="str">
        <f>'[5]Attach 3(JV)'!B19:D19</f>
        <v xml:space="preserve">…… ……. …….. …… ……. …….. </v>
      </c>
      <c r="C42" s="803"/>
      <c r="D42" s="12" t="str">
        <f>D11</f>
        <v>RHQ, Plot No 54 Vadodara-390008</v>
      </c>
      <c r="F42" s="249"/>
      <c r="G42" s="249"/>
      <c r="H42" s="249"/>
    </row>
    <row r="43" spans="1:8" hidden="1">
      <c r="A43" s="256"/>
      <c r="B43" s="803" t="str">
        <f>'[5]Attach 3(JV)'!B20:D20</f>
        <v xml:space="preserve">…… ……. …….. …… ……. …….. </v>
      </c>
      <c r="C43" s="803"/>
      <c r="D43" s="12"/>
      <c r="F43" s="249"/>
      <c r="G43" s="249"/>
      <c r="H43" s="249"/>
    </row>
    <row r="44" spans="1:8" hidden="1">
      <c r="A44" s="250" t="s">
        <v>317</v>
      </c>
      <c r="F44" s="249"/>
      <c r="G44" s="249"/>
      <c r="H44" s="249"/>
    </row>
    <row r="45" spans="1:8" hidden="1">
      <c r="A45" s="256"/>
      <c r="F45" s="249"/>
      <c r="G45" s="249"/>
      <c r="H45" s="249"/>
    </row>
    <row r="46" spans="1:8" hidden="1">
      <c r="A46" s="1286" t="s">
        <v>363</v>
      </c>
      <c r="B46" s="1286"/>
      <c r="C46" s="1286"/>
      <c r="D46" s="1286"/>
      <c r="E46" s="1286"/>
      <c r="F46" s="249"/>
      <c r="G46" s="249"/>
      <c r="H46" s="249"/>
    </row>
    <row r="47" spans="1:8" hidden="1">
      <c r="A47" s="256"/>
      <c r="B47" s="256"/>
      <c r="C47" s="256"/>
      <c r="D47" s="256"/>
      <c r="E47" s="256"/>
      <c r="F47" s="249"/>
      <c r="G47" s="249"/>
      <c r="H47" s="249"/>
    </row>
    <row r="48" spans="1:8" ht="66" hidden="1">
      <c r="A48" s="260" t="s">
        <v>320</v>
      </c>
      <c r="B48" s="1282" t="s">
        <v>92</v>
      </c>
      <c r="C48" s="1282"/>
      <c r="D48" s="260" t="s">
        <v>93</v>
      </c>
      <c r="E48" s="260" t="s">
        <v>94</v>
      </c>
      <c r="F48" s="249"/>
      <c r="G48" s="249"/>
      <c r="H48" s="249"/>
    </row>
    <row r="49" spans="1:8" hidden="1">
      <c r="A49" s="276">
        <v>1</v>
      </c>
      <c r="B49" s="1279"/>
      <c r="C49" s="1279"/>
      <c r="D49" s="277"/>
      <c r="E49" s="277"/>
      <c r="F49" s="249"/>
      <c r="G49" s="249"/>
      <c r="H49" s="249"/>
    </row>
    <row r="50" spans="1:8" hidden="1">
      <c r="A50" s="276">
        <v>2</v>
      </c>
      <c r="B50" s="1279"/>
      <c r="C50" s="1279"/>
      <c r="D50" s="277"/>
      <c r="E50" s="277"/>
      <c r="F50" s="249"/>
      <c r="G50" s="249"/>
      <c r="H50" s="249"/>
    </row>
    <row r="51" spans="1:8" hidden="1">
      <c r="A51" s="276">
        <v>3</v>
      </c>
      <c r="B51" s="1279"/>
      <c r="C51" s="1279"/>
      <c r="D51" s="277"/>
      <c r="E51" s="277"/>
      <c r="F51" s="249"/>
      <c r="G51" s="249"/>
      <c r="H51" s="249"/>
    </row>
    <row r="52" spans="1:8" hidden="1">
      <c r="A52" s="276">
        <v>4</v>
      </c>
      <c r="B52" s="1279"/>
      <c r="C52" s="1279"/>
      <c r="D52" s="277"/>
      <c r="E52" s="277"/>
      <c r="F52" s="249"/>
      <c r="G52" s="249"/>
      <c r="H52" s="249"/>
    </row>
    <row r="53" spans="1:8" hidden="1">
      <c r="A53" s="276">
        <v>5</v>
      </c>
      <c r="B53" s="1279"/>
      <c r="C53" s="1279"/>
      <c r="D53" s="277"/>
      <c r="E53" s="277"/>
      <c r="F53" s="249"/>
      <c r="G53" s="249"/>
      <c r="H53" s="249"/>
    </row>
    <row r="54" spans="1:8" hidden="1">
      <c r="A54" s="276">
        <v>6</v>
      </c>
      <c r="B54" s="1279"/>
      <c r="C54" s="1279"/>
      <c r="D54" s="277"/>
      <c r="E54" s="277"/>
      <c r="F54" s="249"/>
      <c r="G54" s="249"/>
      <c r="H54" s="249"/>
    </row>
    <row r="55" spans="1:8" hidden="1">
      <c r="A55" s="256"/>
      <c r="B55" s="256"/>
      <c r="C55" s="256"/>
      <c r="D55" s="256"/>
      <c r="E55" s="256"/>
      <c r="F55" s="249"/>
      <c r="G55" s="249"/>
      <c r="H55" s="249"/>
    </row>
    <row r="56" spans="1:8" ht="15" hidden="1">
      <c r="A56" s="278"/>
      <c r="B56" s="278"/>
      <c r="C56" s="278"/>
      <c r="D56" s="278"/>
      <c r="E56" s="278"/>
      <c r="F56" s="249"/>
      <c r="G56" s="249"/>
      <c r="H56" s="249"/>
    </row>
    <row r="57" spans="1:8" ht="15" hidden="1">
      <c r="A57" s="278" t="s">
        <v>7</v>
      </c>
      <c r="B57" s="273" t="str">
        <f>B29</f>
        <v>--</v>
      </c>
      <c r="C57" s="278" t="s">
        <v>5</v>
      </c>
      <c r="D57" s="278" t="str">
        <f>D29</f>
        <v/>
      </c>
      <c r="E57" s="278"/>
      <c r="F57" s="249"/>
      <c r="G57" s="249"/>
      <c r="H57" s="249"/>
    </row>
    <row r="58" spans="1:8" ht="15" hidden="1">
      <c r="A58" s="278" t="s">
        <v>8</v>
      </c>
      <c r="B58" s="278" t="str">
        <f>B30</f>
        <v/>
      </c>
      <c r="C58" s="278" t="s">
        <v>6</v>
      </c>
      <c r="D58" s="278" t="str">
        <f>D30</f>
        <v/>
      </c>
      <c r="E58" s="278"/>
      <c r="F58" s="249"/>
      <c r="G58" s="249"/>
      <c r="H58" s="249"/>
    </row>
    <row r="59" spans="1:8" ht="15" hidden="1">
      <c r="A59" s="278"/>
      <c r="B59" s="278"/>
      <c r="C59" s="278"/>
      <c r="D59" s="278"/>
      <c r="E59" s="278"/>
      <c r="F59" s="249"/>
      <c r="G59" s="249"/>
      <c r="H59" s="249"/>
    </row>
    <row r="60" spans="1:8" hidden="1">
      <c r="A60" s="245" t="str">
        <f>A32</f>
        <v>Specification No. :WR2/NT/W-CIVIL/DOM/G01/26/00110</v>
      </c>
      <c r="B60" s="246"/>
      <c r="C60" s="246"/>
      <c r="D60" s="246"/>
      <c r="E60" s="247" t="str">
        <f>E32</f>
        <v xml:space="preserve">Attachment-17 </v>
      </c>
      <c r="F60" s="249"/>
      <c r="G60" s="249"/>
      <c r="H60" s="249"/>
    </row>
    <row r="61" spans="1:8" hidden="1">
      <c r="F61" s="249"/>
      <c r="G61" s="249"/>
      <c r="H61" s="249"/>
    </row>
    <row r="62" spans="1:8" ht="15" hidden="1">
      <c r="A62" s="1285" t="str">
        <f>A34</f>
        <v>Painting work of Indore township (DF 01 to DF 11), Guest house Vijay Nagar &amp; office building in Vijay Nagar township</v>
      </c>
      <c r="B62" s="1285"/>
      <c r="C62" s="1285"/>
      <c r="D62" s="1285"/>
      <c r="E62" s="1285"/>
      <c r="F62" s="249"/>
      <c r="G62" s="249"/>
      <c r="H62" s="249"/>
    </row>
    <row r="63" spans="1:8" hidden="1">
      <c r="A63" s="254"/>
      <c r="F63" s="249"/>
      <c r="G63" s="249"/>
      <c r="H63" s="249"/>
    </row>
    <row r="64" spans="1:8" ht="15" hidden="1">
      <c r="A64" s="1287" t="s">
        <v>362</v>
      </c>
      <c r="B64" s="1287"/>
      <c r="C64" s="1287"/>
      <c r="D64" s="1287"/>
      <c r="E64" s="1287"/>
      <c r="F64" s="249"/>
      <c r="G64" s="249"/>
      <c r="H64" s="249"/>
    </row>
    <row r="65" spans="1:8" hidden="1">
      <c r="A65" s="256"/>
      <c r="F65" s="249"/>
      <c r="G65" s="249"/>
      <c r="H65" s="249"/>
    </row>
    <row r="66" spans="1:8" hidden="1">
      <c r="A66" s="257" t="str">
        <f>'[5]Attach 3(JV)'!A15</f>
        <v>Name(s) and Addresse(s) of other partner(s)</v>
      </c>
      <c r="B66" s="256"/>
      <c r="C66" s="256"/>
      <c r="D66" s="15" t="str">
        <f>D7</f>
        <v>To:</v>
      </c>
      <c r="F66" s="249"/>
      <c r="G66" s="249"/>
      <c r="H66" s="249"/>
    </row>
    <row r="67" spans="1:8" hidden="1">
      <c r="A67" s="257" t="str">
        <f>'[5]Attach 3(JV)'!E16</f>
        <v/>
      </c>
      <c r="B67" s="256"/>
      <c r="C67" s="256"/>
      <c r="D67" s="12" t="str">
        <f>D8</f>
        <v>Contract Services</v>
      </c>
      <c r="F67" s="249"/>
      <c r="G67" s="249"/>
      <c r="H67" s="249"/>
    </row>
    <row r="68" spans="1:8" hidden="1">
      <c r="A68" s="13" t="s">
        <v>322</v>
      </c>
      <c r="B68" s="803" t="str">
        <f>'[5]Attach 3(JV)'!E17</f>
        <v/>
      </c>
      <c r="C68" s="803"/>
      <c r="D68" s="12" t="str">
        <f>D9</f>
        <v>Power Grid Corporation of India Ltd.,</v>
      </c>
      <c r="F68" s="249"/>
      <c r="G68" s="249"/>
      <c r="H68" s="249"/>
    </row>
    <row r="69" spans="1:8" hidden="1">
      <c r="A69" s="13" t="s">
        <v>324</v>
      </c>
      <c r="B69" s="803" t="str">
        <f>'[5]Attach 3(JV)'!E18</f>
        <v/>
      </c>
      <c r="C69" s="803"/>
      <c r="D69" s="12" t="str">
        <f>D10</f>
        <v>Western Region Transmission System-II</v>
      </c>
      <c r="F69" s="249"/>
      <c r="G69" s="249"/>
      <c r="H69" s="249"/>
    </row>
    <row r="70" spans="1:8" hidden="1">
      <c r="B70" s="803" t="str">
        <f>'[5]Attach 3(JV)'!E19</f>
        <v/>
      </c>
      <c r="C70" s="803"/>
      <c r="D70" s="12" t="str">
        <f>D11</f>
        <v>RHQ, Plot No 54 Vadodara-390008</v>
      </c>
      <c r="F70" s="249"/>
      <c r="G70" s="249"/>
      <c r="H70" s="249"/>
    </row>
    <row r="71" spans="1:8" hidden="1">
      <c r="A71" s="256"/>
      <c r="B71" s="803" t="str">
        <f>'[5]Attach 3(JV)'!E20</f>
        <v/>
      </c>
      <c r="C71" s="803"/>
      <c r="D71" s="12"/>
      <c r="F71" s="249"/>
      <c r="G71" s="249"/>
      <c r="H71" s="249"/>
    </row>
    <row r="72" spans="1:8" hidden="1">
      <c r="A72" s="250" t="s">
        <v>317</v>
      </c>
      <c r="F72" s="249"/>
      <c r="G72" s="249"/>
      <c r="H72" s="249"/>
    </row>
    <row r="73" spans="1:8" hidden="1">
      <c r="A73" s="256"/>
      <c r="F73" s="249"/>
      <c r="G73" s="249"/>
      <c r="H73" s="249"/>
    </row>
    <row r="74" spans="1:8" hidden="1">
      <c r="A74" s="1286" t="s">
        <v>363</v>
      </c>
      <c r="B74" s="1286"/>
      <c r="C74" s="1286"/>
      <c r="D74" s="1286"/>
      <c r="E74" s="1286"/>
      <c r="F74" s="249"/>
      <c r="G74" s="249"/>
      <c r="H74" s="249"/>
    </row>
    <row r="75" spans="1:8" hidden="1">
      <c r="A75" s="256"/>
      <c r="B75" s="256"/>
      <c r="C75" s="256"/>
      <c r="D75" s="256"/>
      <c r="E75" s="256"/>
      <c r="F75" s="249"/>
      <c r="G75" s="249"/>
      <c r="H75" s="249"/>
    </row>
    <row r="76" spans="1:8" ht="66" hidden="1">
      <c r="A76" s="260" t="s">
        <v>320</v>
      </c>
      <c r="B76" s="1282" t="s">
        <v>92</v>
      </c>
      <c r="C76" s="1282"/>
      <c r="D76" s="260" t="s">
        <v>93</v>
      </c>
      <c r="E76" s="260" t="s">
        <v>94</v>
      </c>
      <c r="F76" s="249"/>
      <c r="G76" s="249"/>
      <c r="H76" s="249"/>
    </row>
    <row r="77" spans="1:8" hidden="1">
      <c r="A77" s="276">
        <v>1</v>
      </c>
      <c r="B77" s="1279"/>
      <c r="C77" s="1279"/>
      <c r="D77" s="277"/>
      <c r="E77" s="277"/>
      <c r="F77" s="249"/>
      <c r="G77" s="249"/>
      <c r="H77" s="249"/>
    </row>
    <row r="78" spans="1:8" hidden="1">
      <c r="A78" s="276">
        <v>2</v>
      </c>
      <c r="B78" s="1279"/>
      <c r="C78" s="1279"/>
      <c r="D78" s="277"/>
      <c r="E78" s="277"/>
      <c r="F78" s="249"/>
      <c r="G78" s="249"/>
      <c r="H78" s="249"/>
    </row>
    <row r="79" spans="1:8" hidden="1">
      <c r="A79" s="276">
        <v>3</v>
      </c>
      <c r="B79" s="1279"/>
      <c r="C79" s="1279"/>
      <c r="D79" s="277"/>
      <c r="E79" s="277"/>
      <c r="F79" s="249"/>
      <c r="G79" s="249"/>
      <c r="H79" s="249"/>
    </row>
    <row r="80" spans="1:8" hidden="1">
      <c r="A80" s="276">
        <v>4</v>
      </c>
      <c r="B80" s="1279"/>
      <c r="C80" s="1279"/>
      <c r="D80" s="277"/>
      <c r="E80" s="277"/>
      <c r="F80" s="249"/>
      <c r="G80" s="249"/>
      <c r="H80" s="249"/>
    </row>
    <row r="81" spans="1:8" hidden="1">
      <c r="A81" s="276">
        <v>5</v>
      </c>
      <c r="B81" s="1279"/>
      <c r="C81" s="1279"/>
      <c r="D81" s="277"/>
      <c r="E81" s="277"/>
      <c r="F81" s="249"/>
      <c r="G81" s="249"/>
      <c r="H81" s="249"/>
    </row>
    <row r="82" spans="1:8" hidden="1">
      <c r="A82" s="276">
        <v>6</v>
      </c>
      <c r="B82" s="1279"/>
      <c r="C82" s="1279"/>
      <c r="D82" s="277"/>
      <c r="E82" s="277"/>
      <c r="F82" s="249"/>
      <c r="G82" s="249"/>
      <c r="H82" s="249"/>
    </row>
    <row r="83" spans="1:8" hidden="1">
      <c r="A83" s="256"/>
      <c r="B83" s="256"/>
      <c r="C83" s="256"/>
      <c r="D83" s="256"/>
      <c r="E83" s="256"/>
      <c r="F83" s="249"/>
      <c r="G83" s="249"/>
      <c r="H83" s="249"/>
    </row>
    <row r="84" spans="1:8" ht="15" hidden="1">
      <c r="A84" s="278"/>
      <c r="B84" s="278"/>
      <c r="C84" s="278"/>
      <c r="D84" s="278"/>
      <c r="E84" s="278"/>
      <c r="F84" s="249"/>
      <c r="G84" s="249"/>
      <c r="H84" s="249"/>
    </row>
    <row r="85" spans="1:8" ht="15" hidden="1">
      <c r="A85" s="278" t="s">
        <v>7</v>
      </c>
      <c r="B85" s="273" t="str">
        <f>B57</f>
        <v>--</v>
      </c>
      <c r="C85" s="278" t="s">
        <v>5</v>
      </c>
      <c r="D85" s="278" t="str">
        <f>D57</f>
        <v/>
      </c>
      <c r="E85" s="278"/>
      <c r="F85" s="249"/>
      <c r="G85" s="249"/>
      <c r="H85" s="249"/>
    </row>
    <row r="86" spans="1:8" ht="15" hidden="1">
      <c r="A86" s="278" t="s">
        <v>8</v>
      </c>
      <c r="B86" s="278" t="str">
        <f>B58</f>
        <v/>
      </c>
      <c r="C86" s="278" t="s">
        <v>6</v>
      </c>
      <c r="D86" s="278" t="str">
        <f>D58</f>
        <v/>
      </c>
      <c r="E86" s="278"/>
      <c r="F86" s="249"/>
      <c r="G86" s="249"/>
      <c r="H86" s="249"/>
    </row>
    <row r="87" spans="1:8" ht="15" hidden="1">
      <c r="A87" s="278"/>
      <c r="B87" s="278"/>
      <c r="C87" s="278"/>
      <c r="D87" s="278"/>
      <c r="E87" s="278"/>
      <c r="F87" s="249"/>
      <c r="G87" s="249"/>
      <c r="H87" s="249"/>
    </row>
    <row r="88" spans="1:8" hidden="1">
      <c r="A88" s="279"/>
      <c r="B88" s="279"/>
      <c r="C88" s="279"/>
      <c r="D88" s="279"/>
      <c r="E88" s="279"/>
      <c r="F88" s="249"/>
      <c r="G88" s="249"/>
      <c r="H88" s="24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542FB945-3A86-4033-AD40-00AF24CF3803}" state="hidden" topLeftCell="A13">
      <pageMargins left="0.7" right="0.7" top="0.75" bottom="0.75" header="0.3" footer="0.3"/>
    </customSheetView>
    <customSheetView guid="{28F8E3EE-9674-48D3-AA88-E28CD7FD8EC7}">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3"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89" t="str">
        <f>'Attach 3(JV)'!A1</f>
        <v>Specification No. :WR2/NT/W-CIVIL/DOM/G01/26/00110</v>
      </c>
      <c r="B1" s="1289"/>
      <c r="C1" s="1289"/>
      <c r="D1" s="1289"/>
      <c r="E1" s="527" t="str">
        <f>"Attachment-19 " &amp; 'Attach 3(JV)'!AT1</f>
        <v xml:space="preserve">Attachment-19 </v>
      </c>
      <c r="F1" s="79"/>
      <c r="G1" s="79"/>
      <c r="H1" s="79"/>
    </row>
    <row r="2" spans="1:9" ht="7.5" customHeight="1"/>
    <row r="3" spans="1:9" ht="91.5" customHeight="1">
      <c r="A3" s="1121" t="str">
        <f>'Attach 3(JV)'!A3</f>
        <v>Painting work of Indore township (DF 01 to DF 11), Guest house Vijay Nagar &amp; office building in Vijay Nagar township</v>
      </c>
      <c r="B3" s="1122"/>
      <c r="C3" s="1122"/>
      <c r="D3" s="1122"/>
      <c r="E3" s="1122"/>
      <c r="F3" s="26"/>
      <c r="G3" s="27"/>
      <c r="H3" s="26"/>
    </row>
    <row r="4" spans="1:9" ht="20.100000000000001" customHeight="1">
      <c r="A4" s="28"/>
      <c r="H4" s="30"/>
      <c r="I4" s="11"/>
    </row>
    <row r="5" spans="1:9" ht="20.100000000000001" customHeight="1">
      <c r="A5" s="800" t="s">
        <v>3</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8" t="str">
        <f>'Attach 3(JV)'!A8</f>
        <v/>
      </c>
      <c r="B8" s="1288"/>
      <c r="C8" s="1288"/>
      <c r="D8" s="1288"/>
      <c r="E8" s="108" t="str">
        <f>'Attach 3(JV)'!E8</f>
        <v>Contract Services</v>
      </c>
      <c r="H8" s="30"/>
      <c r="I8" s="11"/>
    </row>
    <row r="9" spans="1:9" ht="20.100000000000001" customHeight="1">
      <c r="A9" s="13" t="s">
        <v>322</v>
      </c>
      <c r="B9" s="802">
        <f>'Attach 3(JV)'!B9</f>
        <v>0</v>
      </c>
      <c r="C9" s="802"/>
      <c r="D9" s="802"/>
      <c r="E9" s="108" t="str">
        <f>'Attach 3(JV)'!E9</f>
        <v>Power Grid Corporation of India Ltd.,</v>
      </c>
      <c r="H9" s="30"/>
      <c r="I9" s="11"/>
    </row>
    <row r="10" spans="1:9" ht="20.100000000000001" customHeight="1">
      <c r="A10" s="13" t="s">
        <v>324</v>
      </c>
      <c r="B10" s="802">
        <f>'Attach 3(JV)'!B10</f>
        <v>0</v>
      </c>
      <c r="C10" s="802"/>
      <c r="D10" s="802"/>
      <c r="E10" s="108" t="str">
        <f>'Attach 3(JV)'!E10</f>
        <v>Western Region Transmission System-II</v>
      </c>
      <c r="H10" s="30"/>
      <c r="I10" s="11"/>
    </row>
    <row r="11" spans="1:9" ht="20.100000000000001" customHeight="1">
      <c r="B11" s="802">
        <f>'Attach 3(JV)'!B11</f>
        <v>0</v>
      </c>
      <c r="C11" s="802"/>
      <c r="D11" s="802"/>
      <c r="E11" s="108" t="str">
        <f>'Attach 3(JV)'!E11</f>
        <v>RHQ, Plot No 54 Vadodara-390008</v>
      </c>
    </row>
    <row r="12" spans="1:9" ht="18" customHeight="1">
      <c r="A12" s="32"/>
      <c r="B12" s="802">
        <f>'Attach 3(JV)'!B12</f>
        <v>0</v>
      </c>
      <c r="C12" s="802"/>
      <c r="D12" s="802"/>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317</v>
      </c>
    </row>
    <row r="16" spans="1:9" ht="6" customHeight="1">
      <c r="A16" s="32"/>
    </row>
    <row r="17" spans="1:8" ht="78.75" customHeight="1">
      <c r="A17" s="1019" t="s">
        <v>4</v>
      </c>
      <c r="B17" s="1019"/>
      <c r="C17" s="1019"/>
      <c r="D17" s="1019"/>
      <c r="E17" s="1019"/>
    </row>
    <row r="18" spans="1:8" ht="56.25" customHeight="1">
      <c r="A18" s="986" t="s">
        <v>475</v>
      </c>
      <c r="B18" s="986"/>
      <c r="C18" s="986"/>
      <c r="D18" s="986"/>
      <c r="E18" s="986"/>
    </row>
    <row r="19" spans="1:8" ht="184.5" customHeight="1">
      <c r="A19" s="986" t="s">
        <v>474</v>
      </c>
      <c r="B19" s="986"/>
      <c r="C19" s="986"/>
      <c r="D19" s="986"/>
      <c r="E19" s="986"/>
    </row>
    <row r="20" spans="1:8" ht="8.25" hidden="1" customHeight="1">
      <c r="A20" s="32"/>
    </row>
    <row r="21" spans="1:8" ht="20.100000000000001" hidden="1" customHeight="1">
      <c r="A21" s="32"/>
    </row>
    <row r="22" spans="1:8" ht="20.100000000000001" hidden="1" customHeight="1">
      <c r="A22" s="32"/>
    </row>
    <row r="23" spans="1:8" ht="57.75" hidden="1" customHeight="1">
      <c r="A23" s="1019"/>
      <c r="B23" s="1019"/>
      <c r="C23" s="1019"/>
      <c r="D23" s="1019"/>
      <c r="E23" s="101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1" t="str">
        <f>'Attach 3(JV)'!E24</f>
        <v/>
      </c>
    </row>
    <row r="31" spans="1:8" ht="33" customHeight="1">
      <c r="A31" s="36" t="s">
        <v>8</v>
      </c>
      <c r="B31" s="211" t="str">
        <f>'Attach 3(JV)'!B25</f>
        <v/>
      </c>
      <c r="C31" s="40"/>
      <c r="D31" s="37" t="s">
        <v>6</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tabSelected="1" view="pageBreakPreview" topLeftCell="A7" zoomScale="80" zoomScaleSheetLayoutView="80" workbookViewId="0">
      <selection activeCell="B15" sqref="B15:F15"/>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67" t="str">
        <f>'Attach 3(JV)'!A1</f>
        <v>Specification No. :WR2/NT/W-CIVIL/DOM/G01/26/00110</v>
      </c>
      <c r="B1" s="867"/>
      <c r="C1" s="867"/>
      <c r="D1" s="867"/>
      <c r="E1" s="867"/>
      <c r="F1" s="284" t="s">
        <v>373</v>
      </c>
      <c r="G1" s="52"/>
      <c r="H1" s="52"/>
      <c r="AE1" s="186">
        <v>1</v>
      </c>
      <c r="AF1" s="163" t="s">
        <v>285</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286</v>
      </c>
      <c r="AG2" s="187">
        <v>2</v>
      </c>
      <c r="AH2" s="187" t="s">
        <v>264</v>
      </c>
      <c r="AI2" s="188"/>
      <c r="AJ2" s="188"/>
      <c r="AK2" s="187">
        <v>2</v>
      </c>
      <c r="AL2" s="188" t="s">
        <v>265</v>
      </c>
      <c r="AQ2" s="116"/>
      <c r="AR2" s="116"/>
      <c r="AS2" s="116"/>
      <c r="AT2" s="116"/>
      <c r="AU2" s="116"/>
      <c r="AV2" s="116"/>
      <c r="AW2" s="116"/>
      <c r="AX2" s="116"/>
      <c r="AY2" s="116"/>
      <c r="AZ2" s="116"/>
    </row>
    <row r="3" spans="1:52" ht="20.100000000000001" customHeight="1">
      <c r="A3" s="800" t="s">
        <v>52</v>
      </c>
      <c r="B3" s="800"/>
      <c r="C3" s="800"/>
      <c r="D3" s="800"/>
      <c r="E3" s="800"/>
      <c r="F3" s="800"/>
      <c r="G3" s="28"/>
      <c r="H3" s="28"/>
      <c r="I3" s="49"/>
      <c r="AB3" s="189"/>
      <c r="AC3" s="190"/>
      <c r="AE3" s="186">
        <v>3</v>
      </c>
      <c r="AF3" s="163" t="s">
        <v>287</v>
      </c>
      <c r="AG3" s="187">
        <v>3</v>
      </c>
      <c r="AH3" s="187" t="s">
        <v>266</v>
      </c>
      <c r="AI3" s="188"/>
      <c r="AJ3" s="188"/>
      <c r="AK3" s="187">
        <v>3</v>
      </c>
      <c r="AL3" s="188" t="s">
        <v>267</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288</v>
      </c>
      <c r="AG4" s="187">
        <v>4</v>
      </c>
      <c r="AH4" s="187" t="s">
        <v>268</v>
      </c>
      <c r="AI4" s="188"/>
      <c r="AJ4" s="188"/>
      <c r="AK4" s="187">
        <v>4</v>
      </c>
      <c r="AL4" s="188" t="s">
        <v>269</v>
      </c>
      <c r="AQ4" s="116"/>
      <c r="AR4" s="116"/>
      <c r="AS4" s="116"/>
      <c r="AT4" s="116"/>
      <c r="AU4" s="116"/>
      <c r="AV4" s="116"/>
      <c r="AW4" s="116"/>
      <c r="AX4" s="116"/>
      <c r="AY4" s="116"/>
      <c r="AZ4" s="116"/>
    </row>
    <row r="5" spans="1:52" ht="20.100000000000001" customHeight="1">
      <c r="A5" s="38" t="s">
        <v>284</v>
      </c>
      <c r="B5" s="38"/>
      <c r="C5" s="1292"/>
      <c r="D5" s="1292"/>
      <c r="E5" s="1292"/>
      <c r="F5" s="1292"/>
      <c r="G5" s="38"/>
      <c r="H5" s="38"/>
      <c r="AB5" s="189"/>
      <c r="AC5" s="190"/>
      <c r="AE5" s="186">
        <v>5</v>
      </c>
      <c r="AF5" s="163" t="s">
        <v>289</v>
      </c>
      <c r="AG5" s="187">
        <v>5</v>
      </c>
      <c r="AH5" s="187" t="s">
        <v>268</v>
      </c>
      <c r="AI5" s="188"/>
      <c r="AJ5" s="188"/>
      <c r="AK5" s="187">
        <v>5</v>
      </c>
      <c r="AL5" s="188" t="s">
        <v>270</v>
      </c>
      <c r="AQ5" s="116"/>
      <c r="AR5" s="116"/>
      <c r="AS5" s="116"/>
      <c r="AT5" s="116"/>
      <c r="AU5" s="116"/>
      <c r="AV5" s="116"/>
      <c r="AW5" s="116"/>
      <c r="AX5" s="116"/>
      <c r="AY5" s="116"/>
      <c r="AZ5" s="116"/>
    </row>
    <row r="6" spans="1:52" ht="20.100000000000001" customHeight="1">
      <c r="A6" s="38" t="s">
        <v>7</v>
      </c>
      <c r="B6" s="1292" t="str">
        <f>'Attach 3(JV)'!B24</f>
        <v>--</v>
      </c>
      <c r="C6" s="1292"/>
      <c r="AB6" s="189"/>
      <c r="AC6" s="190"/>
      <c r="AE6" s="186">
        <v>6</v>
      </c>
      <c r="AF6" s="163" t="s">
        <v>290</v>
      </c>
      <c r="AG6" s="187">
        <v>6</v>
      </c>
      <c r="AH6" s="187" t="s">
        <v>268</v>
      </c>
      <c r="AI6" s="191" t="e">
        <f>DAY(B6)</f>
        <v>#VALUE!</v>
      </c>
      <c r="AJ6" s="188"/>
      <c r="AK6" s="187">
        <v>6</v>
      </c>
      <c r="AL6" s="188" t="s">
        <v>271</v>
      </c>
      <c r="AQ6" s="116"/>
      <c r="AR6" s="116"/>
      <c r="AS6" s="116"/>
      <c r="AT6" s="116"/>
      <c r="AU6" s="116"/>
      <c r="AV6" s="116"/>
      <c r="AW6" s="116"/>
      <c r="AX6" s="116"/>
      <c r="AY6" s="116"/>
      <c r="AZ6" s="116"/>
    </row>
    <row r="7" spans="1:52" ht="20.100000000000001" customHeight="1">
      <c r="A7" s="38"/>
      <c r="B7" s="66"/>
      <c r="C7" s="66"/>
      <c r="AB7" s="189"/>
      <c r="AC7" s="190"/>
      <c r="AE7" s="186">
        <v>7</v>
      </c>
      <c r="AF7" s="163" t="s">
        <v>291</v>
      </c>
      <c r="AG7" s="187">
        <v>7</v>
      </c>
      <c r="AH7" s="187" t="s">
        <v>268</v>
      </c>
      <c r="AI7" s="191" t="e">
        <f>MONTH(B6)</f>
        <v>#VALUE!</v>
      </c>
      <c r="AJ7" s="188"/>
      <c r="AK7" s="187">
        <v>7</v>
      </c>
      <c r="AL7" s="188" t="s">
        <v>272</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292</v>
      </c>
      <c r="AG8" s="187">
        <v>8</v>
      </c>
      <c r="AH8" s="187" t="s">
        <v>268</v>
      </c>
      <c r="AI8" s="191" t="e">
        <f>LOOKUP(AI7,AK1:AK12,AL1:AL12)</f>
        <v>#VALUE!</v>
      </c>
      <c r="AJ8" s="188"/>
      <c r="AK8" s="187">
        <v>8</v>
      </c>
      <c r="AL8" s="188" t="s">
        <v>273</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293</v>
      </c>
      <c r="AG9" s="187">
        <v>9</v>
      </c>
      <c r="AH9" s="187" t="s">
        <v>268</v>
      </c>
      <c r="AI9" s="191" t="e">
        <f>YEAR(B6)</f>
        <v>#VALUE!</v>
      </c>
      <c r="AJ9" s="188"/>
      <c r="AK9" s="187">
        <v>9</v>
      </c>
      <c r="AL9" s="188" t="s">
        <v>274</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294</v>
      </c>
      <c r="AG10" s="187">
        <v>10</v>
      </c>
      <c r="AH10" s="187" t="s">
        <v>268</v>
      </c>
      <c r="AI10" s="188"/>
      <c r="AJ10" s="188"/>
      <c r="AK10" s="187">
        <v>10</v>
      </c>
      <c r="AL10" s="188" t="s">
        <v>275</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295</v>
      </c>
      <c r="AG11" s="187">
        <v>11</v>
      </c>
      <c r="AH11" s="187" t="s">
        <v>268</v>
      </c>
      <c r="AI11" s="188"/>
      <c r="AJ11" s="188"/>
      <c r="AK11" s="187">
        <v>11</v>
      </c>
      <c r="AL11" s="188" t="s">
        <v>276</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296</v>
      </c>
      <c r="AG12" s="187">
        <v>12</v>
      </c>
      <c r="AH12" s="187" t="s">
        <v>268</v>
      </c>
      <c r="AI12" s="188"/>
      <c r="AJ12" s="188"/>
      <c r="AK12" s="187">
        <v>12</v>
      </c>
      <c r="AL12" s="188" t="s">
        <v>277</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297</v>
      </c>
      <c r="AG13" s="187">
        <v>13</v>
      </c>
      <c r="AH13" s="187" t="s">
        <v>268</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298</v>
      </c>
      <c r="AG14" s="187">
        <v>14</v>
      </c>
      <c r="AH14" s="187" t="s">
        <v>268</v>
      </c>
      <c r="AI14" s="188"/>
      <c r="AJ14" s="188"/>
      <c r="AK14" s="188"/>
      <c r="AL14" s="188"/>
      <c r="AQ14" s="116"/>
      <c r="AR14" s="116"/>
      <c r="AS14" s="116"/>
      <c r="AT14" s="116"/>
      <c r="AU14" s="116"/>
      <c r="AV14" s="116"/>
      <c r="AW14" s="116"/>
      <c r="AX14" s="116"/>
      <c r="AY14" s="116"/>
      <c r="AZ14" s="116"/>
    </row>
    <row r="15" spans="1:52" ht="76.150000000000006" customHeight="1">
      <c r="A15" s="280" t="s">
        <v>308</v>
      </c>
      <c r="B15" s="1301" t="str">
        <f>Basic!B2</f>
        <v>Painting work of Indore township (DF 01 to DF 11), Guest house Vijay Nagar &amp; office building in Vijay Nagar township</v>
      </c>
      <c r="C15" s="1301"/>
      <c r="D15" s="1301"/>
      <c r="E15" s="1301"/>
      <c r="F15" s="1301"/>
      <c r="G15" s="32"/>
      <c r="H15" s="32"/>
      <c r="AB15" s="189"/>
      <c r="AC15" s="190"/>
      <c r="AE15" s="186">
        <v>15</v>
      </c>
      <c r="AF15" s="163" t="s">
        <v>299</v>
      </c>
      <c r="AG15" s="187">
        <v>15</v>
      </c>
      <c r="AH15" s="187" t="s">
        <v>268</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98" t="s">
        <v>144</v>
      </c>
      <c r="H16" s="1298"/>
      <c r="AB16" s="189"/>
      <c r="AC16" s="190"/>
      <c r="AE16" s="186">
        <v>16</v>
      </c>
      <c r="AF16" s="163" t="s">
        <v>300</v>
      </c>
      <c r="AG16" s="187">
        <v>16</v>
      </c>
      <c r="AH16" s="187" t="s">
        <v>268</v>
      </c>
      <c r="AI16" s="188"/>
      <c r="AJ16" s="188"/>
      <c r="AK16" s="188"/>
      <c r="AL16" s="188"/>
      <c r="AQ16" s="116"/>
      <c r="AR16" s="116"/>
      <c r="AS16" s="116"/>
      <c r="AT16" s="116"/>
      <c r="AU16" s="116"/>
      <c r="AV16" s="116"/>
      <c r="AW16" s="116"/>
      <c r="AX16" s="116"/>
      <c r="AY16" s="116"/>
      <c r="AZ16" s="116"/>
    </row>
    <row r="17" spans="1:52" s="24" customFormat="1" ht="150.75" customHeight="1">
      <c r="A17" s="70">
        <v>1</v>
      </c>
      <c r="B17" s="129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90"/>
      <c r="D17" s="1290"/>
      <c r="E17" s="1290"/>
      <c r="F17" s="1290"/>
      <c r="G17" s="281"/>
      <c r="H17" s="282" t="s">
        <v>450</v>
      </c>
      <c r="I17" s="160"/>
      <c r="J17" s="53"/>
      <c r="K17" s="53"/>
      <c r="L17" s="53"/>
      <c r="M17" s="53"/>
      <c r="N17" s="53"/>
      <c r="O17" s="53"/>
      <c r="P17" s="53"/>
      <c r="Q17" s="53"/>
      <c r="R17" s="53"/>
      <c r="S17" s="53"/>
      <c r="T17" s="53"/>
      <c r="U17" s="53"/>
      <c r="V17" s="53"/>
      <c r="W17" s="53"/>
      <c r="X17" s="53"/>
      <c r="Y17" s="53"/>
      <c r="Z17" s="58"/>
      <c r="AA17" s="58"/>
      <c r="AB17" s="192" t="s">
        <v>309</v>
      </c>
      <c r="AC17" s="56"/>
      <c r="AD17" s="193"/>
      <c r="AE17" s="186">
        <v>17</v>
      </c>
      <c r="AF17" s="53" t="s">
        <v>301</v>
      </c>
      <c r="AG17" s="187">
        <v>17</v>
      </c>
      <c r="AH17" s="187" t="s">
        <v>268</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70">
        <v>1.1000000000000001</v>
      </c>
      <c r="B18" s="1315" t="s">
        <v>534</v>
      </c>
      <c r="C18" s="1315"/>
      <c r="D18" s="1315"/>
      <c r="E18" s="1315"/>
      <c r="F18" s="1315"/>
      <c r="G18" s="399"/>
      <c r="H18" s="400"/>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70">
        <v>2</v>
      </c>
      <c r="B19" s="71" t="s">
        <v>54</v>
      </c>
      <c r="C19" s="32"/>
      <c r="D19" s="32"/>
      <c r="E19" s="32"/>
      <c r="F19" s="32"/>
      <c r="G19" s="32"/>
      <c r="H19" s="32"/>
      <c r="AB19" s="189"/>
      <c r="AC19" s="190" t="s">
        <v>310</v>
      </c>
      <c r="AE19" s="186">
        <v>18</v>
      </c>
      <c r="AF19" s="163" t="s">
        <v>302</v>
      </c>
      <c r="AG19" s="187">
        <v>18</v>
      </c>
      <c r="AH19" s="187" t="s">
        <v>268</v>
      </c>
      <c r="AI19" s="188"/>
      <c r="AJ19" s="188"/>
      <c r="AK19" s="188"/>
      <c r="AL19" s="188"/>
      <c r="AQ19" s="116"/>
      <c r="AR19" s="116"/>
      <c r="AS19" s="116"/>
      <c r="AT19" s="116"/>
      <c r="AU19" s="116"/>
      <c r="AV19" s="116"/>
      <c r="AW19" s="116"/>
      <c r="AX19" s="116"/>
      <c r="AY19" s="116"/>
      <c r="AZ19" s="116"/>
    </row>
    <row r="20" spans="1:52" s="24" customFormat="1" ht="25.5" customHeight="1">
      <c r="A20" s="29"/>
      <c r="B20" s="1019" t="s">
        <v>56</v>
      </c>
      <c r="C20" s="1019"/>
      <c r="D20" s="1019"/>
      <c r="E20" s="1019"/>
      <c r="F20" s="1019"/>
      <c r="G20" s="1070"/>
      <c r="H20" s="1300"/>
      <c r="I20" s="1300"/>
      <c r="J20" s="1071"/>
      <c r="K20" s="53"/>
      <c r="L20" s="53"/>
      <c r="M20" s="53"/>
      <c r="N20" s="53"/>
      <c r="O20" s="53"/>
      <c r="P20" s="53"/>
      <c r="Q20" s="53"/>
      <c r="R20" s="53"/>
      <c r="S20" s="53"/>
      <c r="T20" s="53"/>
      <c r="U20" s="53"/>
      <c r="V20" s="53"/>
      <c r="W20" s="53"/>
      <c r="X20" s="53"/>
      <c r="Y20" s="53"/>
      <c r="Z20" s="53"/>
      <c r="AA20" s="53"/>
      <c r="AB20" s="189"/>
      <c r="AC20" s="190" t="s">
        <v>311</v>
      </c>
      <c r="AD20" s="186"/>
      <c r="AE20" s="186">
        <v>19</v>
      </c>
      <c r="AF20" s="53" t="s">
        <v>303</v>
      </c>
      <c r="AG20" s="187">
        <v>19</v>
      </c>
      <c r="AH20" s="187" t="s">
        <v>268</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304" t="str">
        <f>"(a) Attachment 1(" &amp; Basic!$B$3 &amp; ") :"</f>
        <v>(a) Attachment 1(CIVIL Works Package Rfx No.: 5002005014) :</v>
      </c>
      <c r="C21" s="1304"/>
      <c r="D21" s="1302" t="s">
        <v>922</v>
      </c>
      <c r="E21" s="1302"/>
      <c r="F21" s="1302"/>
      <c r="K21" s="186"/>
      <c r="L21" s="186"/>
      <c r="M21" s="228"/>
      <c r="N21" s="186"/>
      <c r="O21" s="186"/>
      <c r="P21" s="186"/>
      <c r="Q21" s="186"/>
      <c r="R21" s="186"/>
      <c r="S21" s="186"/>
      <c r="T21" s="186"/>
      <c r="U21" s="186"/>
      <c r="V21" s="186"/>
      <c r="W21" s="186"/>
      <c r="X21" s="186"/>
      <c r="Y21" s="186"/>
      <c r="Z21" s="53"/>
      <c r="AA21" s="53"/>
      <c r="AB21" s="189"/>
      <c r="AC21" s="190" t="s">
        <v>312</v>
      </c>
      <c r="AD21" s="186" t="str">
        <f>IF(ISERROR(LOOKUP(J21,AE1:AE21,AF1:AF21)), "Zero", LOOKUP(J21,AE1:AE21,AF1:AF21))</f>
        <v>Zero</v>
      </c>
      <c r="AE21" s="186">
        <v>20</v>
      </c>
      <c r="AF21" s="53" t="s">
        <v>304</v>
      </c>
      <c r="AG21" s="187">
        <v>20</v>
      </c>
      <c r="AH21" s="187" t="s">
        <v>268</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512"/>
      <c r="C22" s="512"/>
      <c r="D22" s="1305"/>
      <c r="E22" s="1305"/>
      <c r="F22" s="1306"/>
      <c r="G22" s="512"/>
      <c r="H22" s="512"/>
      <c r="I22" s="512"/>
      <c r="J22" s="512"/>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512"/>
      <c r="C23" s="512"/>
      <c r="D23" s="1295" t="s">
        <v>671</v>
      </c>
      <c r="E23" s="1295"/>
      <c r="F23" s="1295"/>
      <c r="G23" s="1299" t="str">
        <f>IF(J21 &lt; 250, "Please note that if bid validity is less than 250 days, your bid may be rejected", "")</f>
        <v>Please note that if bid validity is less than 250 days, your bid may be rejected</v>
      </c>
      <c r="H23" s="1299"/>
      <c r="I23" s="1299"/>
      <c r="J23" s="1299"/>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93" t="str">
        <f>"(b) Attachment 2(" &amp; Basic!$B$3 &amp; ") :"</f>
        <v>(b) Attachment 2(CIVIL Works Package Rfx No.: 5002005014) :</v>
      </c>
      <c r="C24" s="1293"/>
      <c r="D24" s="1294" t="s">
        <v>57</v>
      </c>
      <c r="E24" s="1294"/>
      <c r="F24" s="1294"/>
      <c r="K24" s="53"/>
      <c r="L24" s="53"/>
      <c r="M24" s="53"/>
      <c r="N24" s="53"/>
      <c r="O24" s="53"/>
      <c r="P24" s="53"/>
      <c r="Q24" s="53"/>
      <c r="R24" s="53"/>
      <c r="S24" s="53"/>
      <c r="T24" s="53"/>
      <c r="U24" s="53"/>
      <c r="V24" s="53"/>
      <c r="W24" s="53"/>
      <c r="X24" s="53"/>
      <c r="Y24" s="53"/>
      <c r="Z24" s="53"/>
      <c r="AA24" s="53"/>
      <c r="AB24" s="189"/>
      <c r="AC24" s="190" t="s">
        <v>313</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54"/>
      <c r="C25" s="754"/>
      <c r="D25" s="1296" t="s">
        <v>672</v>
      </c>
      <c r="E25" s="1296"/>
      <c r="F25" s="1296"/>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54"/>
      <c r="C26" s="754"/>
      <c r="D26" s="1297" t="s">
        <v>673</v>
      </c>
      <c r="E26" s="1297"/>
      <c r="F26" s="1297"/>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890" t="str">
        <f>"(c) Attachment 3(" &amp; Basic!$B$3 &amp; ") :"</f>
        <v>(c) Attachment 3(CIVIL Works Package Rfx No.: 5002005014) :</v>
      </c>
      <c r="C27" s="890"/>
      <c r="D27" s="1291" t="s">
        <v>674</v>
      </c>
      <c r="E27" s="1291"/>
      <c r="F27" s="1291"/>
      <c r="G27" s="72"/>
      <c r="H27" s="72"/>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268</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85"/>
      <c r="C28" s="285"/>
      <c r="D28" s="1303" t="s">
        <v>142</v>
      </c>
      <c r="E28" s="1303"/>
      <c r="F28" s="1303"/>
      <c r="G28" s="152"/>
      <c r="H28" s="229" t="e">
        <f>#REF!</f>
        <v>#REF!</v>
      </c>
      <c r="I28" s="53"/>
      <c r="J28" s="61"/>
      <c r="K28" s="61"/>
      <c r="L28" s="61"/>
      <c r="M28" s="61"/>
      <c r="N28" s="61"/>
      <c r="O28" s="61"/>
      <c r="P28" s="61"/>
      <c r="Q28" s="61"/>
      <c r="R28" s="61"/>
      <c r="S28" s="61"/>
      <c r="T28" s="61"/>
      <c r="U28" s="61"/>
      <c r="V28" s="61"/>
      <c r="W28" s="61"/>
      <c r="X28" s="61"/>
      <c r="Y28" s="61"/>
      <c r="Z28" s="53"/>
      <c r="AA28" s="53"/>
      <c r="AB28" s="189"/>
      <c r="AC28" s="190" t="s">
        <v>314</v>
      </c>
      <c r="AD28" s="186"/>
      <c r="AE28" s="186"/>
      <c r="AF28" s="53"/>
      <c r="AG28" s="187">
        <v>23</v>
      </c>
      <c r="AH28" s="187" t="s">
        <v>268</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85"/>
      <c r="C29" s="285"/>
      <c r="D29" s="1303" t="s">
        <v>143</v>
      </c>
      <c r="E29" s="1303"/>
      <c r="F29" s="1303"/>
      <c r="G29" s="152">
        <v>0</v>
      </c>
      <c r="H29" s="229" t="e">
        <f>#REF!</f>
        <v>#REF!</v>
      </c>
      <c r="I29" s="53"/>
      <c r="J29" s="161"/>
      <c r="K29" s="161"/>
      <c r="L29" s="161"/>
      <c r="M29" s="161"/>
      <c r="N29" s="161"/>
      <c r="O29" s="161"/>
      <c r="P29" s="161"/>
      <c r="Q29" s="161"/>
      <c r="R29" s="161"/>
      <c r="S29" s="161"/>
      <c r="T29" s="161"/>
      <c r="U29" s="161"/>
      <c r="V29" s="161"/>
      <c r="W29" s="161"/>
      <c r="X29" s="161"/>
      <c r="Y29" s="161"/>
      <c r="Z29" s="161"/>
      <c r="AA29" s="161"/>
      <c r="AB29" s="189"/>
      <c r="AC29" s="190" t="s">
        <v>315</v>
      </c>
      <c r="AD29" s="186"/>
      <c r="AE29" s="186"/>
      <c r="AF29" s="53"/>
      <c r="AG29" s="187">
        <v>24</v>
      </c>
      <c r="AH29" s="187" t="s">
        <v>268</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890" t="str">
        <f>"(d) Attachment 4(" &amp; Basic!$B$3 &amp; ") :"</f>
        <v>(d) Attachment 4(CIVIL Works Package Rfx No.: 5002005014) :</v>
      </c>
      <c r="C30" s="890"/>
      <c r="D30" s="1291" t="s">
        <v>281</v>
      </c>
      <c r="E30" s="1291"/>
      <c r="F30" s="1291"/>
      <c r="G30" s="136"/>
      <c r="H30" s="72"/>
      <c r="AB30" s="189"/>
      <c r="AC30" s="190"/>
      <c r="AG30" s="187">
        <v>25</v>
      </c>
      <c r="AH30" s="187" t="s">
        <v>268</v>
      </c>
      <c r="AI30" s="188"/>
      <c r="AJ30" s="188"/>
      <c r="AK30" s="188"/>
      <c r="AL30" s="188"/>
      <c r="AQ30" s="116"/>
      <c r="AR30" s="116"/>
      <c r="AS30" s="116"/>
      <c r="AT30" s="116"/>
      <c r="AU30" s="116"/>
      <c r="AV30" s="116"/>
      <c r="AW30" s="116"/>
      <c r="AX30" s="116"/>
      <c r="AY30" s="116"/>
      <c r="AZ30" s="116"/>
    </row>
    <row r="31" spans="1:52" ht="69" customHeight="1">
      <c r="B31" s="1293" t="str">
        <f>"(e) Attachment 5(" &amp; Basic!$B$3 &amp; ") :"</f>
        <v>(e) Attachment 5(CIVIL Works Package Rfx No.: 5002005014) :</v>
      </c>
      <c r="C31" s="1293"/>
      <c r="D31" s="1294" t="s">
        <v>923</v>
      </c>
      <c r="E31" s="1294"/>
      <c r="F31" s="1294"/>
      <c r="G31" s="72"/>
      <c r="H31" s="72"/>
      <c r="AB31" s="189"/>
      <c r="AC31" s="190"/>
      <c r="AG31" s="187">
        <v>26</v>
      </c>
      <c r="AH31" s="187" t="s">
        <v>268</v>
      </c>
      <c r="AI31" s="188"/>
      <c r="AJ31" s="188"/>
      <c r="AK31" s="188"/>
      <c r="AL31" s="188"/>
      <c r="AQ31" s="116"/>
      <c r="AR31" s="116"/>
      <c r="AS31" s="116"/>
      <c r="AT31" s="116"/>
      <c r="AU31" s="116"/>
      <c r="AV31" s="116"/>
      <c r="AW31" s="116"/>
      <c r="AX31" s="116"/>
      <c r="AY31" s="116"/>
      <c r="AZ31" s="116"/>
    </row>
    <row r="32" spans="1:52" ht="42" customHeight="1">
      <c r="B32" s="1293" t="str">
        <f>"(f) Attachment 5A(" &amp; Basic!$B$3 &amp; ") :"</f>
        <v>(f) Attachment 5A(CIVIL Works Package Rfx No.: 5002005014) :</v>
      </c>
      <c r="C32" s="1293"/>
      <c r="D32" s="1294" t="s">
        <v>923</v>
      </c>
      <c r="E32" s="1294"/>
      <c r="F32" s="1294"/>
      <c r="G32" s="72"/>
      <c r="H32" s="72"/>
      <c r="AB32" s="189"/>
      <c r="AC32" s="190"/>
      <c r="AG32" s="187">
        <v>26</v>
      </c>
      <c r="AH32" s="187" t="s">
        <v>268</v>
      </c>
      <c r="AI32" s="188"/>
      <c r="AJ32" s="188"/>
      <c r="AK32" s="188"/>
      <c r="AL32" s="188"/>
      <c r="AQ32" s="116"/>
      <c r="AR32" s="116"/>
      <c r="AS32" s="116"/>
      <c r="AT32" s="116"/>
      <c r="AU32" s="116"/>
      <c r="AV32" s="116"/>
      <c r="AW32" s="116"/>
      <c r="AX32" s="116"/>
      <c r="AY32" s="116"/>
      <c r="AZ32" s="116"/>
    </row>
    <row r="33" spans="1:52" s="24" customFormat="1" ht="97.5" customHeight="1">
      <c r="A33" s="29"/>
      <c r="B33" s="890" t="str">
        <f>"(g) Attachment 6(" &amp; Basic!$B$3 &amp; ") :"</f>
        <v>(g) Attachment 6(CIVIL Works Package Rfx No.: 5002005014) :</v>
      </c>
      <c r="C33" s="890"/>
      <c r="D33" s="1291" t="s">
        <v>58</v>
      </c>
      <c r="E33" s="1291"/>
      <c r="F33" s="1291"/>
      <c r="G33" s="72"/>
      <c r="H33" s="72"/>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268</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93" t="str">
        <f>"(h) Attachment 7(" &amp; Basic!$B$3 &amp; ") :"</f>
        <v>(h) Attachment 7(CIVIL Works Package Rfx No.: 5002005014) :</v>
      </c>
      <c r="C34" s="1293"/>
      <c r="D34" s="1294" t="s">
        <v>923</v>
      </c>
      <c r="E34" s="1294"/>
      <c r="F34" s="1294"/>
      <c r="G34" s="73"/>
      <c r="H34" s="73"/>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268</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93" t="str">
        <f>"(i) Attachment 8(" &amp; Basic!$B$3 &amp; ") :"</f>
        <v>(i) Attachment 8(CIVIL Works Package Rfx No.: 5002005014) :</v>
      </c>
      <c r="C35" s="1293"/>
      <c r="D35" s="1294" t="s">
        <v>923</v>
      </c>
      <c r="E35" s="1294"/>
      <c r="F35" s="1294"/>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268</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93" t="str">
        <f>"(j) Attachment 9(" &amp; Basic!$B$3 &amp; ") :"</f>
        <v>(j) Attachment 9(CIVIL Works Package Rfx No.: 5002005014) :</v>
      </c>
      <c r="C36" s="1293"/>
      <c r="D36" s="1294" t="s">
        <v>923</v>
      </c>
      <c r="E36" s="1294"/>
      <c r="F36" s="1294"/>
      <c r="G36" s="72"/>
      <c r="H36" s="72"/>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268</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890" t="str">
        <f>"(k) Attachment 10(" &amp; Basic!$B$3 &amp; ") :"</f>
        <v>(k) Attachment 10(CIVIL Works Package Rfx No.: 5002005014) :</v>
      </c>
      <c r="C37" s="890"/>
      <c r="D37" s="1291" t="s">
        <v>59</v>
      </c>
      <c r="E37" s="1291"/>
      <c r="F37" s="1291"/>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890" t="str">
        <f>"(l) Attachment 11(" &amp; Basic!$B$3 &amp; ") :"</f>
        <v>(l) Attachment 11(CIVIL Works Package Rfx No.: 5002005014) :</v>
      </c>
      <c r="C38" s="890"/>
      <c r="D38" s="1291" t="s">
        <v>60</v>
      </c>
      <c r="E38" s="1291"/>
      <c r="F38" s="1291"/>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890" t="str">
        <f>"(m) Attachment 12(" &amp; Basic!$B$3 &amp; ") :"</f>
        <v>(m) Attachment 12(CIVIL Works Package Rfx No.: 5002005014) :</v>
      </c>
      <c r="C39" s="890"/>
      <c r="D39" s="1291" t="s">
        <v>260</v>
      </c>
      <c r="E39" s="1291"/>
      <c r="F39" s="1291"/>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890" t="str">
        <f>"(n) Attachment 13(" &amp; Basic!$B$3 &amp; ") :"</f>
        <v>(n) Attachment 13(CIVIL Works Package Rfx No.: 5002005014) :</v>
      </c>
      <c r="C40" s="890"/>
      <c r="D40" s="1291" t="s">
        <v>261</v>
      </c>
      <c r="E40" s="1291"/>
      <c r="F40" s="1291"/>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890" t="str">
        <f>"(o) Attachment 14(" &amp; Basic!$B$3 &amp; ") :"</f>
        <v>(o) Attachment 14(CIVIL Works Package Rfx No.: 5002005014) :</v>
      </c>
      <c r="C41" s="890"/>
      <c r="D41" s="1291" t="s">
        <v>61</v>
      </c>
      <c r="E41" s="1291"/>
      <c r="F41" s="1291"/>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890" t="str">
        <f>"(p) Attachment 15(" &amp; Basic!$B$3 &amp; ") :"</f>
        <v>(p) Attachment 15(CIVIL Works Package Rfx No.: 5002005014) :</v>
      </c>
      <c r="C42" s="890"/>
      <c r="D42" s="1291" t="s">
        <v>915</v>
      </c>
      <c r="E42" s="1291"/>
      <c r="F42" s="1291"/>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890" t="str">
        <f>"(q) Attachment 16(" &amp; Basic!$B$3 &amp; ") :"</f>
        <v>(q) Attachment 16(CIVIL Works Package Rfx No.: 5002005014) :</v>
      </c>
      <c r="C43" s="890"/>
      <c r="D43" s="1291" t="s">
        <v>262</v>
      </c>
      <c r="E43" s="1291"/>
      <c r="F43" s="1291"/>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890" t="str">
        <f>"(r) Attachment 17(" &amp; Basic!$B$3 &amp; ") :"</f>
        <v>(r) Attachment 17(CIVIL Works Package Rfx No.: 5002005014) :</v>
      </c>
      <c r="C44" s="890"/>
      <c r="D44" s="1291" t="s">
        <v>476</v>
      </c>
      <c r="E44" s="1291"/>
      <c r="F44" s="1291"/>
      <c r="G44" s="72"/>
      <c r="H44" s="72"/>
      <c r="AB44" s="189"/>
      <c r="AC44" s="190"/>
      <c r="AQ44" s="116"/>
      <c r="AR44" s="116"/>
      <c r="AS44" s="116"/>
      <c r="AT44" s="116"/>
      <c r="AU44" s="116"/>
      <c r="AV44" s="116"/>
      <c r="AW44" s="116"/>
      <c r="AX44" s="116"/>
      <c r="AY44" s="116"/>
      <c r="AZ44" s="116"/>
    </row>
    <row r="45" spans="1:52" ht="49.5" customHeight="1">
      <c r="B45" s="890" t="str">
        <f>"(s) Attachment 18(" &amp; Basic!$B$3 &amp; ") :"</f>
        <v>(s) Attachment 18(CIVIL Works Package Rfx No.: 5002005014) :</v>
      </c>
      <c r="C45" s="890"/>
      <c r="D45" s="72" t="s">
        <v>923</v>
      </c>
      <c r="E45" s="72"/>
      <c r="F45" s="72"/>
      <c r="G45" s="72"/>
      <c r="H45" s="72"/>
      <c r="AB45" s="189"/>
      <c r="AC45" s="190"/>
      <c r="AQ45" s="116"/>
      <c r="AR45" s="116"/>
      <c r="AS45" s="116"/>
      <c r="AT45" s="116"/>
      <c r="AU45" s="116"/>
      <c r="AV45" s="116"/>
      <c r="AW45" s="116"/>
      <c r="AX45" s="116"/>
      <c r="AY45" s="116"/>
      <c r="AZ45" s="116"/>
    </row>
    <row r="46" spans="1:52" ht="44.25" customHeight="1">
      <c r="B46" s="890" t="str">
        <f>"(t) Attachment 19(" &amp; Basic!$B$3 &amp; ") :"</f>
        <v>(t) Attachment 19(CIVIL Works Package Rfx No.: 5002005014) :</v>
      </c>
      <c r="C46" s="890"/>
      <c r="D46" s="1291" t="s">
        <v>263</v>
      </c>
      <c r="E46" s="1291"/>
      <c r="F46" s="1291"/>
      <c r="G46" s="72"/>
      <c r="H46" s="72"/>
      <c r="AB46" s="189"/>
      <c r="AC46" s="190"/>
      <c r="AQ46" s="116"/>
      <c r="AR46" s="116"/>
      <c r="AS46" s="116"/>
      <c r="AT46" s="116"/>
      <c r="AU46" s="116"/>
      <c r="AV46" s="116"/>
      <c r="AW46" s="116"/>
      <c r="AX46" s="116"/>
      <c r="AY46" s="116"/>
      <c r="AZ46" s="116"/>
    </row>
    <row r="47" spans="1:52" ht="43.5" customHeight="1">
      <c r="B47" s="890" t="str">
        <f>"(u) Attachment 20(" &amp; Basic!$B$3 &amp; ") :"</f>
        <v>(u) Attachment 20(CIVIL Works Package Rfx No.: 5002005014) :</v>
      </c>
      <c r="C47" s="890"/>
      <c r="D47" s="890" t="s">
        <v>507</v>
      </c>
      <c r="E47" s="890"/>
      <c r="F47" s="890"/>
      <c r="G47" s="72"/>
      <c r="H47" s="72"/>
      <c r="AB47" s="189"/>
      <c r="AC47" s="190"/>
      <c r="AQ47" s="116"/>
      <c r="AR47" s="116"/>
      <c r="AS47" s="116"/>
      <c r="AT47" s="116"/>
      <c r="AU47" s="116"/>
      <c r="AV47" s="116"/>
      <c r="AW47" s="116"/>
      <c r="AX47" s="116"/>
      <c r="AY47" s="116"/>
      <c r="AZ47" s="116"/>
    </row>
    <row r="48" spans="1:52" ht="43.5" customHeight="1">
      <c r="B48" s="890" t="str">
        <f>"(v) Attachment 21(" &amp; Basic!$B$3 &amp; ") :"</f>
        <v>(v) Attachment 21(CIVIL Works Package Rfx No.: 5002005014) :</v>
      </c>
      <c r="C48" s="890"/>
      <c r="D48" s="890" t="s">
        <v>815</v>
      </c>
      <c r="E48" s="890"/>
      <c r="F48" s="890"/>
      <c r="G48" s="72"/>
      <c r="H48" s="72"/>
      <c r="AB48" s="189"/>
      <c r="AC48" s="190"/>
      <c r="AQ48" s="116"/>
      <c r="AR48" s="116"/>
      <c r="AS48" s="116"/>
      <c r="AT48" s="116"/>
      <c r="AU48" s="116"/>
      <c r="AV48" s="116"/>
      <c r="AW48" s="116"/>
      <c r="AX48" s="116"/>
      <c r="AY48" s="116"/>
      <c r="AZ48" s="116"/>
    </row>
    <row r="49" spans="1:52" ht="83.25" customHeight="1">
      <c r="B49" s="1293" t="str">
        <f>"(w) Attachment 22(" &amp; Basic!$B$3 &amp; ") :"</f>
        <v>(w) Attachment 22(CIVIL Works Package Rfx No.: 5002005014) :</v>
      </c>
      <c r="C49" s="1293"/>
      <c r="D49" s="1293" t="s">
        <v>923</v>
      </c>
      <c r="E49" s="1293"/>
      <c r="F49" s="1293"/>
      <c r="G49" s="72"/>
      <c r="H49" s="72"/>
      <c r="AB49" s="189"/>
      <c r="AC49" s="190"/>
      <c r="AQ49" s="116"/>
      <c r="AR49" s="116"/>
      <c r="AS49" s="116"/>
      <c r="AT49" s="116"/>
      <c r="AU49" s="116"/>
      <c r="AV49" s="116"/>
      <c r="AW49" s="116"/>
      <c r="AX49" s="116"/>
      <c r="AY49" s="116"/>
      <c r="AZ49" s="116"/>
    </row>
    <row r="50" spans="1:52" ht="44.25" customHeight="1">
      <c r="B50" s="1293" t="str">
        <f>"(x) Attachment 23(" &amp; Basic!$B$3 &amp; ") :"</f>
        <v>(x) Attachment 23(CIVIL Works Package Rfx No.: 5002005014) :</v>
      </c>
      <c r="C50" s="1293"/>
      <c r="D50" s="1316" t="s">
        <v>923</v>
      </c>
      <c r="E50" s="1316"/>
      <c r="F50" s="1316"/>
      <c r="G50" s="72"/>
      <c r="H50" s="72"/>
      <c r="AB50" s="189"/>
      <c r="AC50" s="190"/>
      <c r="AQ50" s="116"/>
      <c r="AR50" s="116"/>
      <c r="AS50" s="116"/>
      <c r="AT50" s="116"/>
      <c r="AU50" s="116"/>
      <c r="AV50" s="116"/>
      <c r="AW50" s="116"/>
      <c r="AX50" s="116"/>
      <c r="AY50" s="116"/>
      <c r="AZ50" s="116"/>
    </row>
    <row r="51" spans="1:52" ht="42" customHeight="1">
      <c r="B51" s="1293" t="str">
        <f>"(y) Attachment 24(" &amp; Basic!$B$3 &amp; ") :"</f>
        <v>(y) Attachment 24(CIVIL Works Package Rfx No.: 5002005014) :</v>
      </c>
      <c r="C51" s="1293"/>
      <c r="D51" s="1293" t="s">
        <v>923</v>
      </c>
      <c r="E51" s="1293"/>
      <c r="F51" s="1293"/>
      <c r="G51" s="72"/>
      <c r="H51" s="72"/>
      <c r="AB51" s="189"/>
      <c r="AC51" s="190"/>
      <c r="AQ51" s="116"/>
      <c r="AR51" s="116"/>
      <c r="AS51" s="116"/>
      <c r="AT51" s="116"/>
      <c r="AU51" s="116"/>
      <c r="AV51" s="116"/>
      <c r="AW51" s="116"/>
      <c r="AX51" s="116"/>
      <c r="AY51" s="116"/>
      <c r="AZ51" s="116"/>
    </row>
    <row r="52" spans="1:52" ht="40.5" customHeight="1">
      <c r="B52" s="890" t="str">
        <f>"(z) Attachment 25(" &amp; Basic!$B$3 &amp; ") :"</f>
        <v>(z) Attachment 25(CIVIL Works Package Rfx No.: 5002005014) :</v>
      </c>
      <c r="C52" s="890"/>
      <c r="D52" s="890" t="s">
        <v>661</v>
      </c>
      <c r="E52" s="890"/>
      <c r="F52" s="890"/>
      <c r="G52" s="72"/>
      <c r="H52" s="72"/>
      <c r="AB52" s="189"/>
      <c r="AC52" s="190"/>
      <c r="AQ52" s="116"/>
      <c r="AR52" s="116"/>
      <c r="AS52" s="116"/>
      <c r="AT52" s="116"/>
      <c r="AU52" s="116"/>
      <c r="AV52" s="116"/>
      <c r="AW52" s="116"/>
      <c r="AX52" s="116"/>
      <c r="AY52" s="116"/>
      <c r="AZ52" s="116"/>
    </row>
    <row r="53" spans="1:52" ht="40.5" customHeight="1">
      <c r="B53" s="890" t="str">
        <f>"(aa) Attachment 26(" &amp; Basic!$B$3 &amp; ") :"</f>
        <v>(aa) Attachment 26(CIVIL Works Package Rfx No.: 5002005014) :</v>
      </c>
      <c r="C53" s="890"/>
      <c r="D53" s="890" t="s">
        <v>813</v>
      </c>
      <c r="E53" s="890"/>
      <c r="F53" s="890"/>
      <c r="G53" s="72"/>
      <c r="H53" s="72"/>
      <c r="AB53" s="189"/>
      <c r="AC53" s="190"/>
      <c r="AQ53" s="116"/>
      <c r="AR53" s="116"/>
      <c r="AS53" s="116"/>
      <c r="AT53" s="116"/>
      <c r="AU53" s="116"/>
      <c r="AV53" s="116"/>
      <c r="AW53" s="116"/>
      <c r="AX53" s="116"/>
      <c r="AY53" s="116"/>
      <c r="AZ53" s="116"/>
    </row>
    <row r="54" spans="1:52" ht="36.75" customHeight="1">
      <c r="B54" s="890" t="str">
        <f>"(ab) Attachment 27(" &amp; Basic!$B$3 &amp; ") :"</f>
        <v>(ab) Attachment 27(CIVIL Works Package Rfx No.: 5002005014) :</v>
      </c>
      <c r="C54" s="890"/>
      <c r="D54" s="890" t="s">
        <v>855</v>
      </c>
      <c r="E54" s="890"/>
      <c r="F54" s="890"/>
      <c r="G54" s="72"/>
      <c r="H54" s="72"/>
      <c r="AB54" s="189"/>
      <c r="AC54" s="190"/>
      <c r="AQ54" s="116"/>
      <c r="AR54" s="116"/>
      <c r="AS54" s="116"/>
      <c r="AT54" s="116"/>
      <c r="AU54" s="116"/>
      <c r="AV54" s="116"/>
      <c r="AW54" s="116"/>
      <c r="AX54" s="116"/>
      <c r="AY54" s="116"/>
      <c r="AZ54" s="116"/>
    </row>
    <row r="55" spans="1:52" ht="43.5" customHeight="1">
      <c r="B55" s="1293" t="str">
        <f>"(ac) Attachment 28(" &amp; Basic!$B$3 &amp; ") :"</f>
        <v>(ac) Attachment 28(CIVIL Works Package Rfx No.: 5002005014) :</v>
      </c>
      <c r="C55" s="1293"/>
      <c r="D55" s="1293" t="s">
        <v>923</v>
      </c>
      <c r="E55" s="1293"/>
      <c r="F55" s="1293"/>
      <c r="G55" s="72"/>
      <c r="H55" s="72"/>
      <c r="AB55" s="189"/>
      <c r="AC55" s="190"/>
      <c r="AQ55" s="116"/>
      <c r="AR55" s="116"/>
      <c r="AS55" s="116"/>
      <c r="AT55" s="116"/>
      <c r="AU55" s="116"/>
      <c r="AV55" s="116"/>
      <c r="AW55" s="116"/>
      <c r="AX55" s="116"/>
      <c r="AY55" s="116"/>
      <c r="AZ55" s="116"/>
    </row>
    <row r="56" spans="1:52" ht="23.25" customHeight="1">
      <c r="B56" s="890"/>
      <c r="C56" s="890"/>
      <c r="D56" s="890"/>
      <c r="E56" s="890"/>
      <c r="F56" s="890"/>
      <c r="G56" s="72"/>
      <c r="H56" s="72"/>
      <c r="AB56" s="189"/>
      <c r="AC56" s="190"/>
      <c r="AQ56" s="116"/>
      <c r="AR56" s="116"/>
      <c r="AS56" s="116"/>
      <c r="AT56" s="116"/>
      <c r="AU56" s="116"/>
      <c r="AV56" s="116"/>
      <c r="AW56" s="116"/>
      <c r="AX56" s="116"/>
      <c r="AY56" s="116"/>
      <c r="AZ56" s="116"/>
    </row>
    <row r="57" spans="1:52" ht="63" customHeight="1">
      <c r="A57" s="70">
        <v>3</v>
      </c>
      <c r="B57" s="1290" t="s">
        <v>62</v>
      </c>
      <c r="C57" s="1290"/>
      <c r="D57" s="1290"/>
      <c r="E57" s="1290"/>
      <c r="F57" s="1290"/>
      <c r="G57" s="74"/>
      <c r="H57" s="74"/>
      <c r="AB57" s="189"/>
      <c r="AC57" s="190"/>
      <c r="AQ57" s="116"/>
      <c r="AR57" s="116"/>
      <c r="AS57" s="116"/>
      <c r="AT57" s="116"/>
      <c r="AU57" s="116"/>
      <c r="AV57" s="116"/>
      <c r="AW57" s="116"/>
      <c r="AX57" s="116"/>
      <c r="AY57" s="116"/>
      <c r="AZ57" s="116"/>
    </row>
    <row r="58" spans="1:52" ht="83.25" customHeight="1">
      <c r="A58" s="70">
        <v>3.1</v>
      </c>
      <c r="B58" s="1290" t="s">
        <v>306</v>
      </c>
      <c r="C58" s="1290"/>
      <c r="D58" s="1290"/>
      <c r="E58" s="1290"/>
      <c r="F58" s="1290"/>
      <c r="G58" s="74"/>
      <c r="H58" s="74"/>
      <c r="AB58" s="189"/>
      <c r="AC58" s="190"/>
      <c r="AQ58" s="116"/>
      <c r="AR58" s="116"/>
      <c r="AS58" s="116"/>
      <c r="AT58" s="116"/>
      <c r="AU58" s="116"/>
      <c r="AV58" s="116"/>
      <c r="AW58" s="116"/>
      <c r="AX58" s="116"/>
      <c r="AY58" s="116"/>
      <c r="AZ58" s="116"/>
    </row>
    <row r="59" spans="1:52" ht="68.25" customHeight="1">
      <c r="A59" s="70">
        <v>3.2</v>
      </c>
      <c r="B59" s="1290" t="s">
        <v>914</v>
      </c>
      <c r="C59" s="1290"/>
      <c r="D59" s="1290"/>
      <c r="E59" s="1290"/>
      <c r="F59" s="1290"/>
      <c r="G59" s="74"/>
      <c r="H59" s="74"/>
      <c r="AB59" s="189"/>
      <c r="AC59" s="190"/>
      <c r="AQ59" s="116"/>
      <c r="AR59" s="116"/>
      <c r="AS59" s="116"/>
      <c r="AT59" s="116"/>
      <c r="AU59" s="116"/>
      <c r="AV59" s="116"/>
      <c r="AW59" s="116"/>
      <c r="AX59" s="116"/>
      <c r="AY59" s="116"/>
      <c r="AZ59" s="116"/>
    </row>
    <row r="60" spans="1:52" s="24" customFormat="1" ht="92.25" customHeight="1">
      <c r="A60" s="70">
        <v>4</v>
      </c>
      <c r="B60" s="1290" t="s">
        <v>451</v>
      </c>
      <c r="C60" s="1290"/>
      <c r="D60" s="1290"/>
      <c r="E60" s="1290"/>
      <c r="F60" s="1290"/>
      <c r="G60" s="74"/>
      <c r="H60" s="74"/>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70">
        <v>4.0999999999999996</v>
      </c>
      <c r="B61" s="1290" t="s">
        <v>497</v>
      </c>
      <c r="C61" s="1290"/>
      <c r="D61" s="1290"/>
      <c r="E61" s="1290"/>
      <c r="F61" s="1290"/>
      <c r="G61" s="74"/>
      <c r="H61" s="74"/>
      <c r="AB61" s="189"/>
      <c r="AC61" s="190"/>
      <c r="AQ61" s="116"/>
      <c r="AR61" s="116"/>
      <c r="AS61" s="116"/>
      <c r="AT61" s="116"/>
      <c r="AU61" s="116"/>
      <c r="AV61" s="116"/>
      <c r="AW61" s="116"/>
      <c r="AX61" s="116"/>
      <c r="AY61" s="116"/>
      <c r="AZ61" s="116"/>
    </row>
    <row r="62" spans="1:52" ht="104.25" customHeight="1">
      <c r="A62" s="70">
        <v>4.2</v>
      </c>
      <c r="B62" s="1290" t="s">
        <v>498</v>
      </c>
      <c r="C62" s="1290"/>
      <c r="D62" s="1290"/>
      <c r="E62" s="1290"/>
      <c r="F62" s="1290"/>
      <c r="G62" s="74"/>
      <c r="H62" s="74"/>
      <c r="AB62" s="189"/>
      <c r="AC62" s="190"/>
      <c r="AQ62" s="116"/>
      <c r="AR62" s="116"/>
      <c r="AS62" s="116"/>
      <c r="AT62" s="116"/>
      <c r="AU62" s="116"/>
      <c r="AV62" s="116"/>
      <c r="AW62" s="116"/>
      <c r="AX62" s="116"/>
      <c r="AY62" s="116"/>
      <c r="AZ62" s="116"/>
    </row>
    <row r="63" spans="1:52" ht="21" customHeight="1">
      <c r="A63" s="70"/>
      <c r="B63" s="1290"/>
      <c r="C63" s="1290"/>
      <c r="D63" s="1290"/>
      <c r="E63" s="1290"/>
      <c r="F63" s="1290"/>
      <c r="G63" s="74"/>
      <c r="H63" s="74"/>
      <c r="AB63" s="189"/>
      <c r="AC63" s="190"/>
      <c r="AQ63" s="116"/>
      <c r="AR63" s="116"/>
      <c r="AS63" s="116"/>
      <c r="AT63" s="116"/>
      <c r="AU63" s="116"/>
      <c r="AV63" s="116"/>
      <c r="AW63" s="116"/>
      <c r="AX63" s="116"/>
      <c r="AY63" s="116"/>
      <c r="AZ63" s="116"/>
    </row>
    <row r="64" spans="1:52" ht="59.25" customHeight="1">
      <c r="A64" s="70">
        <v>4.3</v>
      </c>
      <c r="B64" s="1290" t="s">
        <v>499</v>
      </c>
      <c r="C64" s="1290"/>
      <c r="D64" s="1290"/>
      <c r="E64" s="1290"/>
      <c r="F64" s="1290"/>
      <c r="G64" s="74"/>
      <c r="H64" s="74"/>
      <c r="AB64" s="189"/>
      <c r="AC64" s="190"/>
      <c r="AQ64" s="116"/>
      <c r="AR64" s="116"/>
      <c r="AS64" s="116"/>
      <c r="AT64" s="116"/>
      <c r="AU64" s="116"/>
      <c r="AV64" s="116"/>
      <c r="AW64" s="116"/>
      <c r="AX64" s="116"/>
      <c r="AY64" s="116"/>
      <c r="AZ64" s="116"/>
    </row>
    <row r="65" spans="1:52" ht="14.25" customHeight="1">
      <c r="A65" s="70"/>
      <c r="B65" s="1290"/>
      <c r="C65" s="1290"/>
      <c r="D65" s="1290"/>
      <c r="E65" s="1290"/>
      <c r="F65" s="1290"/>
      <c r="G65" s="74"/>
      <c r="H65" s="74"/>
      <c r="AB65" s="189"/>
      <c r="AC65" s="190"/>
      <c r="AQ65" s="116"/>
      <c r="AR65" s="116"/>
      <c r="AS65" s="116"/>
      <c r="AT65" s="116"/>
      <c r="AU65" s="116"/>
      <c r="AV65" s="116"/>
      <c r="AW65" s="116"/>
      <c r="AX65" s="116"/>
      <c r="AY65" s="116"/>
      <c r="AZ65" s="116"/>
    </row>
    <row r="66" spans="1:52" ht="21" customHeight="1">
      <c r="A66" s="54">
        <v>5</v>
      </c>
      <c r="B66" s="1318" t="s">
        <v>63</v>
      </c>
      <c r="C66" s="1318"/>
      <c r="D66" s="1318"/>
      <c r="E66" s="1318"/>
      <c r="F66" s="1318"/>
      <c r="G66" s="36"/>
      <c r="H66" s="36"/>
      <c r="AB66" s="189"/>
      <c r="AC66" s="190"/>
      <c r="AQ66" s="116"/>
      <c r="AR66" s="116"/>
      <c r="AS66" s="116"/>
      <c r="AT66" s="116"/>
      <c r="AU66" s="116"/>
      <c r="AV66" s="116"/>
      <c r="AW66" s="116"/>
      <c r="AX66" s="116"/>
      <c r="AY66" s="116"/>
      <c r="AZ66" s="116"/>
    </row>
    <row r="67" spans="1:52" s="24" customFormat="1" ht="223.5" customHeight="1">
      <c r="A67" s="70">
        <v>5.0999999999999996</v>
      </c>
      <c r="B67" s="1290" t="s">
        <v>500</v>
      </c>
      <c r="C67" s="1290"/>
      <c r="D67" s="1290"/>
      <c r="E67" s="1290"/>
      <c r="F67" s="1290"/>
      <c r="G67" s="74"/>
      <c r="H67" s="74"/>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70">
        <v>6</v>
      </c>
      <c r="B68" s="1290" t="s">
        <v>64</v>
      </c>
      <c r="C68" s="1290"/>
      <c r="D68" s="1290"/>
      <c r="E68" s="1290"/>
      <c r="F68" s="1290"/>
      <c r="G68" s="74"/>
      <c r="H68" s="74"/>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332</v>
      </c>
      <c r="C69" s="38" t="s">
        <v>305</v>
      </c>
      <c r="D69" s="29"/>
      <c r="E69" s="68"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333</v>
      </c>
      <c r="C70" s="32" t="s">
        <v>66</v>
      </c>
      <c r="D70" s="29"/>
      <c r="E70" s="68"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334</v>
      </c>
      <c r="C71" s="32" t="s">
        <v>675</v>
      </c>
      <c r="D71" s="29"/>
      <c r="E71" s="68" t="s">
        <v>676</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924</v>
      </c>
      <c r="D72" s="29"/>
      <c r="E72" s="68"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926</v>
      </c>
      <c r="D73" s="29"/>
      <c r="E73" s="68"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927</v>
      </c>
      <c r="D74" s="29"/>
      <c r="E74" s="68"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928</v>
      </c>
      <c r="E76" s="68"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8"/>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8"/>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8"/>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8"/>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70" t="s">
        <v>77</v>
      </c>
      <c r="C81" s="32" t="s">
        <v>929</v>
      </c>
      <c r="E81" s="68" t="s">
        <v>78</v>
      </c>
      <c r="F81" s="25"/>
      <c r="G81" s="163"/>
      <c r="H81" s="163"/>
      <c r="AB81" s="189"/>
      <c r="AC81" s="190"/>
      <c r="AQ81" s="116"/>
      <c r="AR81" s="116"/>
      <c r="AS81" s="116"/>
      <c r="AT81" s="116"/>
      <c r="AU81" s="116"/>
      <c r="AV81" s="116"/>
      <c r="AW81" s="116"/>
      <c r="AX81" s="116"/>
      <c r="AY81" s="116"/>
      <c r="AZ81" s="116"/>
    </row>
    <row r="82" spans="1:52" ht="41.25" customHeight="1">
      <c r="B82" s="70" t="s">
        <v>19</v>
      </c>
      <c r="C82" s="890" t="s">
        <v>925</v>
      </c>
      <c r="D82" s="890"/>
      <c r="E82" s="75" t="s">
        <v>79</v>
      </c>
      <c r="F82" s="25"/>
      <c r="G82" s="163"/>
      <c r="H82" s="163"/>
      <c r="AB82" s="189"/>
      <c r="AC82" s="190"/>
      <c r="AQ82" s="116"/>
      <c r="AR82" s="116"/>
      <c r="AS82" s="116"/>
      <c r="AT82" s="116"/>
      <c r="AU82" s="116"/>
      <c r="AV82" s="116"/>
      <c r="AW82" s="116"/>
      <c r="AX82" s="116"/>
      <c r="AY82" s="116"/>
      <c r="AZ82" s="116"/>
    </row>
    <row r="83" spans="1:52" ht="38.25" customHeight="1">
      <c r="B83" s="1290" t="s">
        <v>80</v>
      </c>
      <c r="C83" s="1290"/>
      <c r="D83" s="1290"/>
      <c r="E83" s="1290"/>
      <c r="F83" s="1290"/>
      <c r="G83" s="74"/>
      <c r="H83" s="74"/>
      <c r="AB83" s="189"/>
      <c r="AC83" s="190"/>
      <c r="AQ83" s="116"/>
      <c r="AR83" s="116"/>
      <c r="AS83" s="116"/>
      <c r="AT83" s="116"/>
      <c r="AU83" s="116"/>
      <c r="AV83" s="116"/>
      <c r="AW83" s="116"/>
      <c r="AX83" s="116"/>
      <c r="AY83" s="116"/>
      <c r="AZ83" s="116"/>
    </row>
    <row r="84" spans="1:52" ht="51.75" customHeight="1">
      <c r="A84" s="70">
        <v>7</v>
      </c>
      <c r="B84" s="1290" t="s">
        <v>85</v>
      </c>
      <c r="C84" s="1290"/>
      <c r="D84" s="1290"/>
      <c r="E84" s="1290"/>
      <c r="F84" s="1290"/>
      <c r="G84" s="74"/>
      <c r="H84" s="74"/>
      <c r="AB84" s="189"/>
      <c r="AC84" s="190"/>
      <c r="AQ84" s="116"/>
      <c r="AR84" s="116"/>
      <c r="AS84" s="116"/>
      <c r="AT84" s="116"/>
      <c r="AU84" s="116"/>
      <c r="AV84" s="116"/>
      <c r="AW84" s="116"/>
      <c r="AX84" s="116"/>
      <c r="AY84" s="116"/>
      <c r="AZ84" s="116"/>
    </row>
    <row r="85" spans="1:52" ht="35.25" customHeight="1">
      <c r="A85" s="70">
        <v>8</v>
      </c>
      <c r="B85" s="1290" t="s">
        <v>86</v>
      </c>
      <c r="C85" s="1290"/>
      <c r="D85" s="1290"/>
      <c r="E85" s="1290"/>
      <c r="F85" s="1290"/>
      <c r="G85" s="74"/>
      <c r="H85" s="74"/>
      <c r="AB85" s="189"/>
      <c r="AC85" s="190"/>
      <c r="AQ85" s="116"/>
      <c r="AR85" s="116"/>
      <c r="AS85" s="116"/>
      <c r="AT85" s="116"/>
      <c r="AU85" s="116"/>
      <c r="AV85" s="116"/>
      <c r="AW85" s="116"/>
      <c r="AX85" s="116"/>
      <c r="AY85" s="116"/>
      <c r="AZ85" s="116"/>
    </row>
    <row r="86" spans="1:52" ht="49.5" customHeight="1">
      <c r="A86" s="70">
        <v>9</v>
      </c>
      <c r="B86" s="1290" t="s">
        <v>87</v>
      </c>
      <c r="C86" s="1290"/>
      <c r="D86" s="1290"/>
      <c r="E86" s="1290"/>
      <c r="F86" s="1290"/>
      <c r="G86" s="74"/>
      <c r="H86" s="74"/>
      <c r="AB86" s="189"/>
      <c r="AC86" s="190"/>
      <c r="AQ86" s="116"/>
      <c r="AR86" s="116"/>
      <c r="AS86" s="116"/>
      <c r="AT86" s="116"/>
      <c r="AU86" s="116"/>
      <c r="AV86" s="116"/>
      <c r="AW86" s="116"/>
      <c r="AX86" s="116"/>
      <c r="AY86" s="116"/>
      <c r="AZ86" s="116"/>
    </row>
    <row r="87" spans="1:52" ht="51.75" customHeight="1">
      <c r="A87" s="70">
        <v>10</v>
      </c>
      <c r="B87" s="1290" t="s">
        <v>88</v>
      </c>
      <c r="C87" s="1290"/>
      <c r="D87" s="1290"/>
      <c r="E87" s="1290"/>
      <c r="F87" s="1290"/>
      <c r="G87" s="74"/>
      <c r="H87" s="74"/>
      <c r="AB87" s="189"/>
      <c r="AC87" s="190"/>
      <c r="AQ87" s="116"/>
      <c r="AR87" s="116"/>
      <c r="AS87" s="116"/>
      <c r="AT87" s="116"/>
      <c r="AU87" s="116"/>
      <c r="AV87" s="116"/>
      <c r="AW87" s="116"/>
      <c r="AX87" s="116"/>
      <c r="AY87" s="116"/>
      <c r="AZ87" s="116"/>
    </row>
    <row r="88" spans="1:52" ht="21.75" customHeight="1">
      <c r="A88" s="70">
        <v>11</v>
      </c>
      <c r="B88" s="1290" t="s">
        <v>89</v>
      </c>
      <c r="C88" s="1290"/>
      <c r="D88" s="1290"/>
      <c r="E88" s="1290"/>
      <c r="F88" s="1290"/>
      <c r="G88" s="74"/>
      <c r="H88" s="74"/>
      <c r="AB88" s="189"/>
      <c r="AC88" s="190"/>
      <c r="AQ88" s="116"/>
      <c r="AR88" s="116"/>
      <c r="AS88" s="116"/>
      <c r="AT88" s="116"/>
      <c r="AU88" s="116"/>
      <c r="AV88" s="116"/>
      <c r="AW88" s="116"/>
      <c r="AX88" s="116"/>
      <c r="AY88" s="116"/>
      <c r="AZ88" s="116"/>
    </row>
    <row r="89" spans="1:52" ht="71.25" customHeight="1">
      <c r="A89" s="543">
        <v>12</v>
      </c>
      <c r="B89" s="1317" t="s">
        <v>307</v>
      </c>
      <c r="C89" s="1317"/>
      <c r="D89" s="1317"/>
      <c r="E89" s="1317"/>
      <c r="F89" s="1317"/>
      <c r="K89" s="394">
        <f>'Names of Bidder'!J6</f>
        <v>2</v>
      </c>
      <c r="AB89" s="189"/>
      <c r="AC89" s="190"/>
      <c r="AQ89" s="116"/>
      <c r="AR89" s="116"/>
      <c r="AS89" s="116"/>
      <c r="AT89" s="116"/>
      <c r="AU89" s="116"/>
      <c r="AV89" s="116"/>
      <c r="AW89" s="116"/>
      <c r="AX89" s="116"/>
      <c r="AY89" s="116"/>
      <c r="AZ89" s="116"/>
    </row>
    <row r="90" spans="1:52" ht="63.75" customHeight="1">
      <c r="A90" s="70">
        <v>13</v>
      </c>
      <c r="B90" s="129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90"/>
      <c r="D90" s="1290"/>
      <c r="E90" s="1290"/>
      <c r="F90" s="1290"/>
      <c r="H90" s="74"/>
      <c r="K90" s="83">
        <f>'Names of Bidder'!J15</f>
        <v>2</v>
      </c>
      <c r="AB90" s="189"/>
      <c r="AC90" s="190"/>
      <c r="AQ90" s="116"/>
      <c r="AR90" s="116"/>
      <c r="AS90" s="116"/>
      <c r="AT90" s="116"/>
      <c r="AU90" s="116"/>
      <c r="AV90" s="116"/>
      <c r="AW90" s="116"/>
      <c r="AX90" s="116"/>
      <c r="AY90" s="116"/>
      <c r="AZ90" s="116"/>
    </row>
    <row r="91" spans="1:52" ht="100.5" customHeight="1">
      <c r="A91" s="70">
        <v>14</v>
      </c>
      <c r="B91" s="1290" t="s">
        <v>278</v>
      </c>
      <c r="C91" s="1290"/>
      <c r="D91" s="1290"/>
      <c r="E91" s="1290"/>
      <c r="F91" s="1290"/>
      <c r="G91" s="74"/>
      <c r="H91" s="74"/>
      <c r="AB91" s="189"/>
      <c r="AC91" s="190"/>
      <c r="AQ91" s="116"/>
      <c r="AR91" s="116"/>
      <c r="AS91" s="116"/>
      <c r="AT91" s="116"/>
      <c r="AU91" s="116"/>
      <c r="AV91" s="116"/>
      <c r="AW91" s="116"/>
      <c r="AX91" s="116"/>
      <c r="AY91" s="116"/>
      <c r="AZ91" s="116"/>
    </row>
    <row r="92" spans="1:52" ht="30" customHeight="1">
      <c r="A92" s="76"/>
      <c r="B92" s="29" t="str">
        <f>IF(ISERROR("Dated this " &amp; AI6 &amp; LOOKUP(AI6,AG1:AG37,AH1:AH37) &amp; " day of " &amp; AI8 &amp; " " &amp;AI9), "", "Dated this " &amp; AI6 &amp; LOOKUP(AI6,AG1:AG37,AH1:AH37) &amp; " day of " &amp; AI8 &amp; " " &amp;AI9)</f>
        <v/>
      </c>
      <c r="E92" s="58"/>
      <c r="F92" s="58"/>
      <c r="G92" s="58"/>
      <c r="H92" s="58"/>
      <c r="AB92" s="189"/>
      <c r="AC92" s="190"/>
      <c r="AQ92" s="116"/>
      <c r="AR92" s="116"/>
      <c r="AS92" s="116"/>
      <c r="AT92" s="116"/>
      <c r="AU92" s="116"/>
      <c r="AV92" s="116"/>
      <c r="AW92" s="116"/>
      <c r="AX92" s="116"/>
      <c r="AY92" s="116"/>
      <c r="AZ92" s="116"/>
    </row>
    <row r="93" spans="1:52" ht="30" customHeight="1">
      <c r="A93" s="76"/>
      <c r="B93" s="38" t="s">
        <v>279</v>
      </c>
      <c r="C93" s="25"/>
      <c r="D93" s="32"/>
      <c r="E93" s="32"/>
      <c r="F93" s="32"/>
      <c r="G93" s="32"/>
      <c r="H93" s="32"/>
      <c r="AB93" s="189"/>
      <c r="AC93" s="190"/>
      <c r="AQ93" s="116"/>
      <c r="AR93" s="116"/>
      <c r="AS93" s="116"/>
      <c r="AT93" s="116"/>
      <c r="AU93" s="116"/>
      <c r="AV93" s="116"/>
      <c r="AW93" s="116"/>
      <c r="AX93" s="116"/>
      <c r="AY93" s="116"/>
      <c r="AZ93" s="116"/>
    </row>
    <row r="94" spans="1:52" ht="15.95" customHeight="1">
      <c r="A94" s="76"/>
      <c r="B94" s="54"/>
      <c r="C94" s="32"/>
      <c r="D94" s="32"/>
      <c r="E94" s="32"/>
      <c r="F94" s="32"/>
      <c r="G94" s="32"/>
      <c r="H94" s="32"/>
      <c r="AB94" s="189"/>
      <c r="AC94" s="190"/>
      <c r="AQ94" s="116"/>
      <c r="AR94" s="116"/>
      <c r="AS94" s="116"/>
      <c r="AT94" s="116"/>
      <c r="AU94" s="116"/>
      <c r="AV94" s="116"/>
      <c r="AW94" s="116"/>
      <c r="AX94" s="116"/>
      <c r="AY94" s="116"/>
      <c r="AZ94" s="116"/>
    </row>
    <row r="95" spans="1:52" ht="21" customHeight="1">
      <c r="A95" s="76"/>
      <c r="B95" s="54"/>
      <c r="C95" s="32"/>
      <c r="D95" s="32"/>
      <c r="F95" s="44" t="s">
        <v>280</v>
      </c>
      <c r="G95" s="44"/>
      <c r="H95" s="44"/>
      <c r="AB95" s="189"/>
      <c r="AC95" s="190"/>
      <c r="AQ95" s="116"/>
      <c r="AR95" s="116"/>
      <c r="AS95" s="116"/>
      <c r="AT95" s="116"/>
      <c r="AU95" s="116"/>
      <c r="AV95" s="116"/>
      <c r="AW95" s="116"/>
      <c r="AX95" s="116"/>
      <c r="AY95" s="116"/>
      <c r="AZ95" s="116"/>
    </row>
    <row r="96" spans="1:52" ht="21" customHeight="1">
      <c r="A96" s="76"/>
      <c r="B96" s="54"/>
      <c r="C96" s="32"/>
      <c r="F96" s="44" t="str">
        <f>"For and on behalf of " &amp; 'Attach 3(JV)'!B9</f>
        <v>For and on behalf of 0</v>
      </c>
      <c r="G96" s="44"/>
      <c r="H96" s="44"/>
      <c r="AB96" s="189"/>
      <c r="AC96" s="190"/>
      <c r="AQ96" s="116"/>
      <c r="AR96" s="116"/>
      <c r="AS96" s="116"/>
      <c r="AT96" s="116"/>
      <c r="AU96" s="116"/>
      <c r="AV96" s="116"/>
      <c r="AW96" s="116"/>
      <c r="AX96" s="116"/>
      <c r="AY96" s="116"/>
      <c r="AZ96" s="116"/>
    </row>
    <row r="97" spans="1:52" ht="27.95" customHeight="1">
      <c r="A97" s="69"/>
      <c r="D97" s="52"/>
      <c r="E97" s="52"/>
      <c r="F97" s="38"/>
      <c r="G97" s="38"/>
      <c r="H97" s="38"/>
      <c r="AQ97" s="116"/>
      <c r="AR97" s="116"/>
      <c r="AS97" s="116"/>
      <c r="AT97" s="116"/>
      <c r="AU97" s="116"/>
      <c r="AV97" s="116"/>
      <c r="AW97" s="116"/>
      <c r="AX97" s="116"/>
      <c r="AY97" s="116"/>
      <c r="AZ97" s="116"/>
    </row>
    <row r="98" spans="1:52" ht="27.95" customHeight="1">
      <c r="A98" s="67" t="s">
        <v>7</v>
      </c>
      <c r="B98" s="36"/>
      <c r="C98" s="139" t="str">
        <f>'Attach 3(JV)'!B24</f>
        <v>--</v>
      </c>
      <c r="E98" s="52" t="s">
        <v>5</v>
      </c>
      <c r="F98" s="397" t="str">
        <f>'Attach 3(JV)'!E24</f>
        <v/>
      </c>
      <c r="G98" s="36"/>
      <c r="H98" s="36"/>
      <c r="AQ98" s="116"/>
      <c r="AR98" s="116"/>
      <c r="AS98" s="116"/>
      <c r="AT98" s="116"/>
      <c r="AU98" s="116"/>
      <c r="AV98" s="116"/>
      <c r="AW98" s="116"/>
      <c r="AX98" s="116"/>
      <c r="AY98" s="116"/>
      <c r="AZ98" s="116"/>
    </row>
    <row r="99" spans="1:52" ht="27.95" customHeight="1">
      <c r="A99" s="67" t="s">
        <v>8</v>
      </c>
      <c r="B99" s="36"/>
      <c r="C99" s="218" t="str">
        <f>'Attach 3(JV)'!B25</f>
        <v/>
      </c>
      <c r="E99" s="52" t="s">
        <v>6</v>
      </c>
      <c r="F99" s="397" t="str">
        <f>'Attach 3(JV)'!E25</f>
        <v/>
      </c>
      <c r="G99" s="36"/>
      <c r="H99" s="36"/>
      <c r="AQ99" s="116"/>
      <c r="AR99" s="116"/>
      <c r="AS99" s="116"/>
      <c r="AT99" s="116"/>
      <c r="AU99" s="116"/>
      <c r="AV99" s="116"/>
      <c r="AW99" s="116"/>
      <c r="AX99" s="116"/>
      <c r="AY99" s="116"/>
      <c r="AZ99" s="116"/>
    </row>
    <row r="100" spans="1:52" ht="27.95" customHeight="1">
      <c r="D100" s="52"/>
      <c r="E100" s="52"/>
      <c r="AQ100" s="116"/>
      <c r="AR100" s="116"/>
      <c r="AS100" s="116"/>
      <c r="AT100" s="116"/>
      <c r="AU100" s="116"/>
      <c r="AV100" s="116"/>
      <c r="AW100" s="116"/>
      <c r="AX100" s="116"/>
      <c r="AY100" s="116"/>
      <c r="AZ100" s="116"/>
    </row>
    <row r="101" spans="1:52" ht="6.75" customHeight="1">
      <c r="A101" s="67"/>
      <c r="B101" s="36"/>
      <c r="C101" s="63"/>
      <c r="E101" s="52"/>
      <c r="AQ101" s="116"/>
      <c r="AR101" s="116"/>
      <c r="AS101" s="116"/>
      <c r="AT101" s="116"/>
      <c r="AU101" s="116"/>
      <c r="AV101" s="116"/>
      <c r="AW101" s="116"/>
      <c r="AX101" s="116"/>
      <c r="AY101" s="116"/>
      <c r="AZ101" s="116"/>
    </row>
    <row r="102" spans="1:52" ht="39.950000000000003" hidden="1" customHeight="1">
      <c r="A102" s="1311" t="s">
        <v>374</v>
      </c>
      <c r="B102" s="1311"/>
      <c r="C102" s="1311"/>
      <c r="D102" s="1311"/>
      <c r="E102" s="1311"/>
      <c r="F102" s="1311"/>
      <c r="AQ102" s="116"/>
      <c r="AR102" s="116"/>
      <c r="AS102" s="116"/>
      <c r="AT102" s="116"/>
      <c r="AU102" s="116"/>
      <c r="AV102" s="116"/>
      <c r="AW102" s="116"/>
      <c r="AX102" s="116"/>
      <c r="AY102" s="116"/>
      <c r="AZ102" s="116"/>
    </row>
    <row r="103" spans="1:52" ht="16.5" customHeight="1">
      <c r="A103" s="1312"/>
      <c r="B103" s="1312"/>
      <c r="D103" s="77"/>
      <c r="E103" s="84"/>
      <c r="F103" s="84"/>
      <c r="G103" s="174"/>
      <c r="AQ103" s="116"/>
      <c r="AR103" s="116"/>
      <c r="AS103" s="116"/>
      <c r="AT103" s="116"/>
      <c r="AU103" s="116"/>
      <c r="AV103" s="116"/>
      <c r="AW103" s="116"/>
      <c r="AX103" s="116"/>
      <c r="AY103" s="116"/>
      <c r="AZ103" s="116"/>
    </row>
    <row r="104" spans="1:52" ht="9.75" customHeight="1">
      <c r="B104" s="44"/>
      <c r="C104" s="63"/>
      <c r="E104" s="44"/>
      <c r="AQ104" s="116"/>
      <c r="AR104" s="116"/>
      <c r="AS104" s="116"/>
      <c r="AT104" s="116"/>
      <c r="AU104" s="116"/>
      <c r="AV104" s="116"/>
      <c r="AW104" s="116"/>
      <c r="AX104" s="116"/>
      <c r="AY104" s="116"/>
      <c r="AZ104" s="116"/>
    </row>
    <row r="105" spans="1:52" ht="27.95" hidden="1" customHeight="1">
      <c r="A105" s="52" t="e">
        <f>IF(AND(H28="JV (Joint Venture)",H29=1), "", "Printed Name :")</f>
        <v>#REF!</v>
      </c>
      <c r="B105" s="1313"/>
      <c r="C105" s="1313"/>
      <c r="E105" s="52" t="s">
        <v>5</v>
      </c>
      <c r="F105" s="220"/>
      <c r="H105" s="244"/>
      <c r="AQ105" s="116"/>
      <c r="AR105" s="116"/>
      <c r="AS105" s="116"/>
      <c r="AT105" s="116"/>
      <c r="AU105" s="116"/>
      <c r="AV105" s="116"/>
      <c r="AW105" s="116"/>
      <c r="AX105" s="116"/>
      <c r="AY105" s="116"/>
      <c r="AZ105" s="116"/>
    </row>
    <row r="106" spans="1:52" ht="27.95" hidden="1" customHeight="1">
      <c r="A106" s="52" t="e">
        <f>IF(AND(H28="JV (Joint Venture)",H29=1), "", "Designation :")</f>
        <v>#REF!</v>
      </c>
      <c r="B106" s="1313"/>
      <c r="C106" s="1313"/>
      <c r="E106" s="52" t="s">
        <v>6</v>
      </c>
      <c r="F106" s="220"/>
      <c r="AQ106" s="116"/>
      <c r="AR106" s="116"/>
      <c r="AS106" s="116"/>
      <c r="AT106" s="116"/>
      <c r="AU106" s="116"/>
      <c r="AV106" s="116"/>
      <c r="AW106" s="116"/>
      <c r="AX106" s="116"/>
      <c r="AY106" s="116"/>
      <c r="AZ106" s="116"/>
    </row>
    <row r="107" spans="1:52" ht="27.95" customHeight="1">
      <c r="B107" s="44"/>
      <c r="C107" s="63"/>
      <c r="E107" s="44"/>
      <c r="AQ107" s="116"/>
      <c r="AR107" s="116"/>
      <c r="AS107" s="116"/>
      <c r="AT107" s="116"/>
      <c r="AU107" s="116"/>
      <c r="AV107" s="116"/>
      <c r="AW107" s="116"/>
      <c r="AX107" s="116"/>
      <c r="AY107" s="116"/>
      <c r="AZ107" s="116"/>
    </row>
    <row r="108" spans="1:52" ht="33" customHeight="1">
      <c r="A108" s="68" t="s">
        <v>107</v>
      </c>
      <c r="B108" s="36"/>
      <c r="C108" s="63"/>
      <c r="E108" s="44"/>
      <c r="F108" s="4"/>
      <c r="AQ108" s="116"/>
      <c r="AR108" s="116"/>
      <c r="AS108" s="116"/>
      <c r="AT108" s="116"/>
      <c r="AU108" s="116"/>
      <c r="AV108" s="116"/>
      <c r="AW108" s="116"/>
      <c r="AX108" s="116"/>
      <c r="AY108" s="116"/>
      <c r="AZ108" s="116"/>
    </row>
    <row r="109" spans="1:52" s="24" customFormat="1" ht="21" customHeight="1">
      <c r="A109" s="1309" t="s">
        <v>150</v>
      </c>
      <c r="B109" s="1309"/>
      <c r="C109" s="1309"/>
      <c r="D109" s="1307"/>
      <c r="E109" s="1307"/>
      <c r="F109" s="1307"/>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6"/>
      <c r="AE109" s="186"/>
      <c r="AF109" s="53"/>
      <c r="AG109" s="53"/>
      <c r="AH109" s="53"/>
      <c r="AI109" s="53"/>
      <c r="AJ109" s="53"/>
      <c r="AK109" s="53"/>
      <c r="AL109" s="53"/>
      <c r="AM109" s="53"/>
      <c r="AN109" s="53"/>
      <c r="AO109" s="53"/>
      <c r="AP109" s="53"/>
      <c r="AQ109" s="114"/>
      <c r="AR109" s="114"/>
      <c r="AS109" s="114"/>
      <c r="AT109" s="114"/>
      <c r="AU109" s="114"/>
      <c r="AV109" s="114"/>
      <c r="AW109" s="114"/>
      <c r="AX109" s="114"/>
      <c r="AY109" s="114"/>
      <c r="AZ109" s="114"/>
    </row>
    <row r="110" spans="1:52" s="24" customFormat="1" ht="21" customHeight="1">
      <c r="A110" s="1310"/>
      <c r="B110" s="1310"/>
      <c r="C110" s="1310"/>
      <c r="D110" s="1307"/>
      <c r="E110" s="1307"/>
      <c r="F110" s="1307"/>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308"/>
      <c r="B111" s="1308"/>
      <c r="C111" s="1308"/>
      <c r="D111" s="1307"/>
      <c r="E111" s="1307"/>
      <c r="F111" s="1307"/>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314" t="s">
        <v>151</v>
      </c>
      <c r="B112" s="1314"/>
      <c r="C112" s="1314"/>
      <c r="D112" s="1307"/>
      <c r="E112" s="1307"/>
      <c r="F112" s="1307"/>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314" t="s">
        <v>152</v>
      </c>
      <c r="B113" s="1314"/>
      <c r="C113" s="1314"/>
      <c r="D113" s="1307"/>
      <c r="E113" s="1307"/>
      <c r="F113" s="1307"/>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52.5" customHeight="1">
      <c r="A114" s="1314" t="s">
        <v>153</v>
      </c>
      <c r="B114" s="1314"/>
      <c r="C114" s="1314"/>
      <c r="D114" s="1307"/>
      <c r="E114" s="1307"/>
      <c r="F114" s="1307"/>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21" customHeight="1">
      <c r="A115" s="1309" t="s">
        <v>154</v>
      </c>
      <c r="B115" s="1309"/>
      <c r="C115" s="1309"/>
      <c r="D115" s="1307"/>
      <c r="E115" s="1307"/>
      <c r="F115" s="1307"/>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row>
    <row r="116" spans="1:52" s="24" customFormat="1" ht="21" customHeight="1">
      <c r="A116" s="1310"/>
      <c r="B116" s="1310"/>
      <c r="C116" s="1310"/>
      <c r="D116" s="1307"/>
      <c r="E116" s="1307"/>
      <c r="F116" s="1307"/>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c r="A117" s="1308"/>
      <c r="B117" s="1308"/>
      <c r="C117" s="1308"/>
      <c r="D117" s="1307"/>
      <c r="E117" s="1307"/>
      <c r="F117" s="1307"/>
    </row>
    <row r="118" spans="1:52">
      <c r="A118" s="68"/>
      <c r="B118" s="68"/>
      <c r="C118" s="68"/>
      <c r="D118" s="107"/>
      <c r="E118" s="107"/>
      <c r="F118" s="107"/>
    </row>
    <row r="119" spans="1:52" ht="47.25" customHeight="1">
      <c r="A119" s="1131" t="str">
        <f>H119&amp;I119&amp;J119</f>
        <v/>
      </c>
      <c r="B119" s="1131"/>
      <c r="C119" s="1131"/>
      <c r="D119" s="1131"/>
      <c r="E119" s="1131"/>
      <c r="F119" s="1131"/>
      <c r="H119" s="226"/>
      <c r="I119" s="227"/>
      <c r="J119" s="227"/>
    </row>
  </sheetData>
  <sheetProtection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1">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9">
        <f>'Bid Form 1st Envelope '!I21</f>
        <v>0</v>
      </c>
      <c r="B1" s="1319"/>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161</v>
      </c>
    </row>
    <row r="14" spans="1:4">
      <c r="A14" s="172">
        <v>2</v>
      </c>
      <c r="B14" s="173" t="s">
        <v>162</v>
      </c>
    </row>
    <row r="15" spans="1:4">
      <c r="A15" s="172">
        <v>3</v>
      </c>
      <c r="B15" s="173" t="s">
        <v>163</v>
      </c>
    </row>
    <row r="16" spans="1:4">
      <c r="A16" s="172">
        <v>4</v>
      </c>
      <c r="B16" s="173" t="s">
        <v>164</v>
      </c>
    </row>
    <row r="17" spans="1:2">
      <c r="A17" s="172">
        <v>5</v>
      </c>
      <c r="B17" s="173" t="s">
        <v>165</v>
      </c>
    </row>
    <row r="18" spans="1:2">
      <c r="A18" s="172">
        <v>6</v>
      </c>
      <c r="B18" s="173" t="s">
        <v>166</v>
      </c>
    </row>
    <row r="19" spans="1:2">
      <c r="A19" s="172">
        <v>7</v>
      </c>
      <c r="B19" s="173" t="s">
        <v>167</v>
      </c>
    </row>
    <row r="20" spans="1:2">
      <c r="A20" s="172">
        <v>8</v>
      </c>
      <c r="B20" s="173" t="s">
        <v>168</v>
      </c>
    </row>
    <row r="21" spans="1:2">
      <c r="A21" s="172">
        <v>9</v>
      </c>
      <c r="B21" s="173" t="s">
        <v>169</v>
      </c>
    </row>
    <row r="22" spans="1:2">
      <c r="A22" s="172">
        <v>10</v>
      </c>
      <c r="B22" s="173" t="s">
        <v>170</v>
      </c>
    </row>
    <row r="23" spans="1:2">
      <c r="A23" s="172">
        <v>11</v>
      </c>
      <c r="B23" s="173" t="s">
        <v>171</v>
      </c>
    </row>
    <row r="24" spans="1:2">
      <c r="A24" s="172">
        <v>12</v>
      </c>
      <c r="B24" s="173" t="s">
        <v>172</v>
      </c>
    </row>
    <row r="25" spans="1:2">
      <c r="A25" s="172">
        <v>13</v>
      </c>
      <c r="B25" s="173" t="s">
        <v>173</v>
      </c>
    </row>
    <row r="26" spans="1:2">
      <c r="A26" s="172">
        <v>14</v>
      </c>
      <c r="B26" s="173" t="s">
        <v>174</v>
      </c>
    </row>
    <row r="27" spans="1:2">
      <c r="A27" s="172">
        <v>15</v>
      </c>
      <c r="B27" s="173" t="s">
        <v>175</v>
      </c>
    </row>
    <row r="28" spans="1:2">
      <c r="A28" s="172">
        <v>16</v>
      </c>
      <c r="B28" s="173" t="s">
        <v>176</v>
      </c>
    </row>
    <row r="29" spans="1:2">
      <c r="A29" s="172">
        <v>17</v>
      </c>
      <c r="B29" s="173" t="s">
        <v>177</v>
      </c>
    </row>
    <row r="30" spans="1:2">
      <c r="A30" s="172">
        <v>18</v>
      </c>
      <c r="B30" s="173" t="s">
        <v>178</v>
      </c>
    </row>
    <row r="31" spans="1:2">
      <c r="A31" s="172">
        <v>19</v>
      </c>
      <c r="B31" s="173" t="s">
        <v>179</v>
      </c>
    </row>
    <row r="32" spans="1:2">
      <c r="A32" s="172">
        <v>20</v>
      </c>
      <c r="B32" s="173" t="s">
        <v>180</v>
      </c>
    </row>
    <row r="33" spans="1:2">
      <c r="A33" s="172">
        <v>21</v>
      </c>
      <c r="B33" s="173" t="s">
        <v>181</v>
      </c>
    </row>
    <row r="34" spans="1:2">
      <c r="A34" s="172">
        <v>22</v>
      </c>
      <c r="B34" s="173" t="s">
        <v>182</v>
      </c>
    </row>
    <row r="35" spans="1:2">
      <c r="A35" s="172">
        <v>23</v>
      </c>
      <c r="B35" s="173" t="s">
        <v>183</v>
      </c>
    </row>
    <row r="36" spans="1:2">
      <c r="A36" s="172">
        <v>24</v>
      </c>
      <c r="B36" s="173" t="s">
        <v>184</v>
      </c>
    </row>
    <row r="37" spans="1:2">
      <c r="A37" s="172">
        <v>25</v>
      </c>
      <c r="B37" s="173" t="s">
        <v>185</v>
      </c>
    </row>
    <row r="38" spans="1:2">
      <c r="A38" s="172">
        <v>26</v>
      </c>
      <c r="B38" s="173" t="s">
        <v>186</v>
      </c>
    </row>
    <row r="39" spans="1:2">
      <c r="A39" s="172">
        <v>27</v>
      </c>
      <c r="B39" s="173" t="s">
        <v>187</v>
      </c>
    </row>
    <row r="40" spans="1:2">
      <c r="A40" s="172">
        <v>28</v>
      </c>
      <c r="B40" s="173" t="s">
        <v>188</v>
      </c>
    </row>
    <row r="41" spans="1:2">
      <c r="A41" s="172">
        <v>29</v>
      </c>
      <c r="B41" s="173" t="s">
        <v>189</v>
      </c>
    </row>
    <row r="42" spans="1:2">
      <c r="A42" s="172">
        <v>30</v>
      </c>
      <c r="B42" s="173" t="s">
        <v>190</v>
      </c>
    </row>
    <row r="43" spans="1:2">
      <c r="A43" s="172">
        <v>31</v>
      </c>
      <c r="B43" s="173" t="s">
        <v>191</v>
      </c>
    </row>
    <row r="44" spans="1:2">
      <c r="A44" s="172">
        <v>32</v>
      </c>
      <c r="B44" s="173" t="s">
        <v>192</v>
      </c>
    </row>
    <row r="45" spans="1:2">
      <c r="A45" s="172">
        <v>33</v>
      </c>
      <c r="B45" s="173" t="s">
        <v>193</v>
      </c>
    </row>
    <row r="46" spans="1:2">
      <c r="A46" s="172">
        <v>34</v>
      </c>
      <c r="B46" s="173" t="s">
        <v>194</v>
      </c>
    </row>
    <row r="47" spans="1:2">
      <c r="A47" s="172">
        <v>35</v>
      </c>
      <c r="B47" s="173" t="s">
        <v>12</v>
      </c>
    </row>
    <row r="48" spans="1:2">
      <c r="A48" s="172">
        <v>36</v>
      </c>
      <c r="B48" s="173" t="s">
        <v>195</v>
      </c>
    </row>
    <row r="49" spans="1:2">
      <c r="A49" s="172">
        <v>37</v>
      </c>
      <c r="B49" s="173" t="s">
        <v>196</v>
      </c>
    </row>
    <row r="50" spans="1:2">
      <c r="A50" s="172">
        <v>38</v>
      </c>
      <c r="B50" s="173" t="s">
        <v>197</v>
      </c>
    </row>
    <row r="51" spans="1:2">
      <c r="A51" s="172">
        <v>39</v>
      </c>
      <c r="B51" s="173" t="s">
        <v>198</v>
      </c>
    </row>
    <row r="52" spans="1:2">
      <c r="A52" s="172">
        <v>40</v>
      </c>
      <c r="B52" s="173" t="s">
        <v>199</v>
      </c>
    </row>
    <row r="53" spans="1:2">
      <c r="A53" s="172">
        <v>41</v>
      </c>
      <c r="B53" s="173" t="s">
        <v>200</v>
      </c>
    </row>
    <row r="54" spans="1:2">
      <c r="A54" s="172">
        <v>42</v>
      </c>
      <c r="B54" s="173" t="s">
        <v>201</v>
      </c>
    </row>
    <row r="55" spans="1:2">
      <c r="A55" s="172">
        <v>43</v>
      </c>
      <c r="B55" s="173" t="s">
        <v>202</v>
      </c>
    </row>
    <row r="56" spans="1:2">
      <c r="A56" s="172">
        <v>44</v>
      </c>
      <c r="B56" s="173" t="s">
        <v>203</v>
      </c>
    </row>
    <row r="57" spans="1:2">
      <c r="A57" s="172">
        <v>45</v>
      </c>
      <c r="B57" s="173" t="s">
        <v>204</v>
      </c>
    </row>
    <row r="58" spans="1:2">
      <c r="A58" s="172">
        <v>46</v>
      </c>
      <c r="B58" s="173" t="s">
        <v>205</v>
      </c>
    </row>
    <row r="59" spans="1:2">
      <c r="A59" s="172">
        <v>47</v>
      </c>
      <c r="B59" s="173" t="s">
        <v>206</v>
      </c>
    </row>
    <row r="60" spans="1:2">
      <c r="A60" s="172">
        <v>48</v>
      </c>
      <c r="B60" s="173" t="s">
        <v>207</v>
      </c>
    </row>
    <row r="61" spans="1:2">
      <c r="A61" s="172">
        <v>49</v>
      </c>
      <c r="B61" s="173" t="s">
        <v>208</v>
      </c>
    </row>
    <row r="62" spans="1:2">
      <c r="A62" s="172">
        <v>50</v>
      </c>
      <c r="B62" s="173" t="s">
        <v>209</v>
      </c>
    </row>
    <row r="63" spans="1:2">
      <c r="A63" s="172">
        <v>51</v>
      </c>
      <c r="B63" s="173" t="s">
        <v>210</v>
      </c>
    </row>
    <row r="64" spans="1:2">
      <c r="A64" s="172">
        <v>52</v>
      </c>
      <c r="B64" s="173" t="s">
        <v>211</v>
      </c>
    </row>
    <row r="65" spans="1:2">
      <c r="A65" s="172">
        <v>53</v>
      </c>
      <c r="B65" s="173" t="s">
        <v>212</v>
      </c>
    </row>
    <row r="66" spans="1:2">
      <c r="A66" s="172">
        <v>54</v>
      </c>
      <c r="B66" s="173" t="s">
        <v>213</v>
      </c>
    </row>
    <row r="67" spans="1:2">
      <c r="A67" s="172">
        <v>55</v>
      </c>
      <c r="B67" s="173" t="s">
        <v>214</v>
      </c>
    </row>
    <row r="68" spans="1:2">
      <c r="A68" s="172">
        <v>56</v>
      </c>
      <c r="B68" s="173" t="s">
        <v>215</v>
      </c>
    </row>
    <row r="69" spans="1:2">
      <c r="A69" s="172">
        <v>57</v>
      </c>
      <c r="B69" s="173" t="s">
        <v>216</v>
      </c>
    </row>
    <row r="70" spans="1:2">
      <c r="A70" s="172">
        <v>58</v>
      </c>
      <c r="B70" s="173" t="s">
        <v>217</v>
      </c>
    </row>
    <row r="71" spans="1:2">
      <c r="A71" s="172">
        <v>59</v>
      </c>
      <c r="B71" s="173" t="s">
        <v>218</v>
      </c>
    </row>
    <row r="72" spans="1:2">
      <c r="A72" s="172">
        <v>60</v>
      </c>
      <c r="B72" s="173" t="s">
        <v>219</v>
      </c>
    </row>
    <row r="73" spans="1:2">
      <c r="A73" s="172">
        <v>61</v>
      </c>
      <c r="B73" s="173" t="s">
        <v>220</v>
      </c>
    </row>
    <row r="74" spans="1:2">
      <c r="A74" s="172">
        <v>62</v>
      </c>
      <c r="B74" s="173" t="s">
        <v>221</v>
      </c>
    </row>
    <row r="75" spans="1:2">
      <c r="A75" s="172">
        <v>63</v>
      </c>
      <c r="B75" s="173" t="s">
        <v>222</v>
      </c>
    </row>
    <row r="76" spans="1:2">
      <c r="A76" s="172">
        <v>64</v>
      </c>
      <c r="B76" s="173" t="s">
        <v>223</v>
      </c>
    </row>
    <row r="77" spans="1:2">
      <c r="A77" s="172">
        <v>65</v>
      </c>
      <c r="B77" s="173" t="s">
        <v>224</v>
      </c>
    </row>
    <row r="78" spans="1:2">
      <c r="A78" s="172">
        <v>66</v>
      </c>
      <c r="B78" s="173" t="s">
        <v>225</v>
      </c>
    </row>
    <row r="79" spans="1:2">
      <c r="A79" s="172">
        <v>67</v>
      </c>
      <c r="B79" s="173" t="s">
        <v>226</v>
      </c>
    </row>
    <row r="80" spans="1:2">
      <c r="A80" s="172">
        <v>68</v>
      </c>
      <c r="B80" s="173" t="s">
        <v>227</v>
      </c>
    </row>
    <row r="81" spans="1:2">
      <c r="A81" s="172">
        <v>69</v>
      </c>
      <c r="B81" s="173" t="s">
        <v>228</v>
      </c>
    </row>
    <row r="82" spans="1:2">
      <c r="A82" s="172">
        <v>70</v>
      </c>
      <c r="B82" s="173" t="s">
        <v>229</v>
      </c>
    </row>
    <row r="83" spans="1:2">
      <c r="A83" s="172">
        <v>71</v>
      </c>
      <c r="B83" s="173" t="s">
        <v>230</v>
      </c>
    </row>
    <row r="84" spans="1:2">
      <c r="A84" s="172">
        <v>72</v>
      </c>
      <c r="B84" s="173" t="s">
        <v>231</v>
      </c>
    </row>
    <row r="85" spans="1:2">
      <c r="A85" s="172">
        <v>73</v>
      </c>
      <c r="B85" s="173" t="s">
        <v>232</v>
      </c>
    </row>
    <row r="86" spans="1:2">
      <c r="A86" s="172">
        <v>74</v>
      </c>
      <c r="B86" s="173" t="s">
        <v>233</v>
      </c>
    </row>
    <row r="87" spans="1:2">
      <c r="A87" s="172">
        <v>75</v>
      </c>
      <c r="B87" s="173" t="s">
        <v>234</v>
      </c>
    </row>
    <row r="88" spans="1:2">
      <c r="A88" s="172">
        <v>76</v>
      </c>
      <c r="B88" s="173" t="s">
        <v>235</v>
      </c>
    </row>
    <row r="89" spans="1:2">
      <c r="A89" s="172">
        <v>77</v>
      </c>
      <c r="B89" s="173" t="s">
        <v>236</v>
      </c>
    </row>
    <row r="90" spans="1:2">
      <c r="A90" s="172">
        <v>78</v>
      </c>
      <c r="B90" s="173" t="s">
        <v>237</v>
      </c>
    </row>
    <row r="91" spans="1:2">
      <c r="A91" s="172">
        <v>79</v>
      </c>
      <c r="B91" s="173" t="s">
        <v>238</v>
      </c>
    </row>
    <row r="92" spans="1:2">
      <c r="A92" s="172">
        <v>80</v>
      </c>
      <c r="B92" s="173" t="s">
        <v>239</v>
      </c>
    </row>
    <row r="93" spans="1:2">
      <c r="A93" s="172">
        <v>81</v>
      </c>
      <c r="B93" s="173" t="s">
        <v>240</v>
      </c>
    </row>
    <row r="94" spans="1:2">
      <c r="A94" s="172">
        <v>82</v>
      </c>
      <c r="B94" s="173" t="s">
        <v>241</v>
      </c>
    </row>
    <row r="95" spans="1:2">
      <c r="A95" s="172">
        <v>83</v>
      </c>
      <c r="B95" s="173" t="s">
        <v>242</v>
      </c>
    </row>
    <row r="96" spans="1:2">
      <c r="A96" s="172">
        <v>84</v>
      </c>
      <c r="B96" s="173" t="s">
        <v>243</v>
      </c>
    </row>
    <row r="97" spans="1:2">
      <c r="A97" s="172">
        <v>85</v>
      </c>
      <c r="B97" s="173" t="s">
        <v>244</v>
      </c>
    </row>
    <row r="98" spans="1:2">
      <c r="A98" s="172">
        <v>86</v>
      </c>
      <c r="B98" s="173" t="s">
        <v>245</v>
      </c>
    </row>
    <row r="99" spans="1:2">
      <c r="A99" s="172">
        <v>87</v>
      </c>
      <c r="B99" s="173" t="s">
        <v>246</v>
      </c>
    </row>
    <row r="100" spans="1:2">
      <c r="A100" s="172">
        <v>88</v>
      </c>
      <c r="B100" s="173" t="s">
        <v>247</v>
      </c>
    </row>
    <row r="101" spans="1:2">
      <c r="A101" s="172">
        <v>89</v>
      </c>
      <c r="B101" s="173" t="s">
        <v>248</v>
      </c>
    </row>
    <row r="102" spans="1:2">
      <c r="A102" s="172">
        <v>90</v>
      </c>
      <c r="B102" s="173" t="s">
        <v>249</v>
      </c>
    </row>
    <row r="103" spans="1:2">
      <c r="A103" s="172">
        <v>91</v>
      </c>
      <c r="B103" s="173" t="s">
        <v>250</v>
      </c>
    </row>
    <row r="104" spans="1:2">
      <c r="A104" s="172">
        <v>92</v>
      </c>
      <c r="B104" s="173" t="s">
        <v>251</v>
      </c>
    </row>
    <row r="105" spans="1:2">
      <c r="A105" s="172">
        <v>93</v>
      </c>
      <c r="B105" s="173" t="s">
        <v>252</v>
      </c>
    </row>
    <row r="106" spans="1:2">
      <c r="A106" s="172">
        <v>94</v>
      </c>
      <c r="B106" s="173" t="s">
        <v>253</v>
      </c>
    </row>
    <row r="107" spans="1:2">
      <c r="A107" s="172">
        <v>95</v>
      </c>
      <c r="B107" s="173" t="s">
        <v>254</v>
      </c>
    </row>
    <row r="108" spans="1:2">
      <c r="A108" s="172">
        <v>96</v>
      </c>
      <c r="B108" s="173" t="s">
        <v>255</v>
      </c>
    </row>
    <row r="109" spans="1:2">
      <c r="A109" s="172">
        <v>97</v>
      </c>
      <c r="B109" s="173" t="s">
        <v>256</v>
      </c>
    </row>
    <row r="110" spans="1:2">
      <c r="A110" s="172">
        <v>98</v>
      </c>
      <c r="B110" s="173" t="s">
        <v>257</v>
      </c>
    </row>
    <row r="111" spans="1:2">
      <c r="A111" s="172">
        <v>99</v>
      </c>
      <c r="B111" s="173" t="s">
        <v>258</v>
      </c>
    </row>
    <row r="112" spans="1:2">
      <c r="A112" s="172">
        <v>100</v>
      </c>
      <c r="B112" s="173" t="s">
        <v>259</v>
      </c>
    </row>
  </sheetData>
  <sheetProtection password="8F0B" sheet="1" objects="1" scenarios="1" selectLockedCells="1" selectUnlockedCells="1"/>
  <customSheetViews>
    <customSheetView guid="{542FB945-3A86-4033-AD40-00AF24CF3803}"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42FB945-3A86-4033-AD40-00AF24CF3803}"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18</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2026-01-05T05:09:14Z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2025-08-07T09:46:08Z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82229ba4-b17d-4fef-b9b6-882e06abeeb3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